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showInkAnnotation="0" codeName="ThisWorkbook" checkCompatibility="1" defaultThemeVersion="124226"/>
  <xr:revisionPtr revIDLastSave="0" documentId="8_{83BC5BA6-41FC-498A-875F-775E96FE1CC9}" xr6:coauthVersionLast="47" xr6:coauthVersionMax="47" xr10:uidLastSave="{00000000-0000-0000-0000-000000000000}"/>
  <bookViews>
    <workbookView xWindow="-108" yWindow="-108" windowWidth="23256" windowHeight="12600" tabRatio="829"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 name="Sheet1" sheetId="105" r:id="rId49"/>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2">'INSTR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SERVICE'!$A$1:$P$146</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5">'VII-3 Revenue Gen Multi-Tier'!$1:$7</definedName>
    <definedName name="_xlnm.Print_Titles" localSheetId="46">'VII-4 Surcharge Rev Calc'!$1:$5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8" i="88" l="1"/>
  <c r="D68" i="88"/>
  <c r="E65" i="88"/>
  <c r="D65" i="88"/>
  <c r="I35" i="73"/>
  <c r="G35" i="73"/>
  <c r="H34" i="74"/>
  <c r="G32" i="74"/>
  <c r="G34" i="74" s="1"/>
  <c r="E32" i="74"/>
  <c r="E34" i="74" s="1"/>
  <c r="I34" i="14"/>
  <c r="I38" i="14" s="1"/>
  <c r="I40" i="14" s="1"/>
  <c r="I30" i="14"/>
  <c r="D25" i="34"/>
  <c r="C24" i="67"/>
  <c r="C23" i="67"/>
  <c r="C17" i="67"/>
  <c r="F24" i="8"/>
  <c r="H24" i="8"/>
  <c r="C33" i="63"/>
  <c r="C32" i="63"/>
  <c r="C12" i="63"/>
  <c r="C14" i="63" s="1"/>
  <c r="C34" i="63" s="1"/>
  <c r="C41" i="63" s="1"/>
  <c r="C42" i="63" s="1"/>
  <c r="G30" i="14"/>
  <c r="G34" i="14" s="1"/>
  <c r="O144" i="60"/>
  <c r="N144" i="60"/>
  <c r="M144" i="60"/>
  <c r="J144" i="60"/>
  <c r="I144" i="60"/>
  <c r="H144" i="60"/>
  <c r="M15" i="60"/>
  <c r="J15" i="60"/>
  <c r="O15" i="60" s="1"/>
  <c r="M14" i="60"/>
  <c r="J14" i="60"/>
  <c r="O14" i="60" s="1"/>
  <c r="M13" i="60"/>
  <c r="J13" i="60"/>
  <c r="O13" i="60" s="1"/>
  <c r="M12" i="60"/>
  <c r="J12" i="60"/>
  <c r="O12" i="60" s="1"/>
  <c r="M11" i="60"/>
  <c r="J11" i="60"/>
  <c r="O11" i="60" s="1"/>
  <c r="M10" i="60"/>
  <c r="J10" i="60"/>
  <c r="O10" i="60" s="1"/>
  <c r="M9" i="60"/>
  <c r="J9" i="60"/>
  <c r="O9" i="60" s="1"/>
  <c r="M8" i="60"/>
  <c r="N8" i="60" s="1"/>
  <c r="J8" i="60"/>
  <c r="O8" i="60" s="1"/>
  <c r="N10" i="60" l="1"/>
  <c r="N14" i="60"/>
  <c r="N13" i="60"/>
  <c r="N9" i="60"/>
  <c r="N12" i="60"/>
  <c r="N11" i="60"/>
  <c r="N15" i="60"/>
  <c r="D22" i="55"/>
  <c r="D23" i="55"/>
  <c r="F18" i="38"/>
  <c r="G18" i="38"/>
  <c r="G19" i="38" s="1"/>
  <c r="I50" i="44"/>
  <c r="I48" i="44"/>
</calcChain>
</file>

<file path=xl/sharedStrings.xml><?xml version="1.0" encoding="utf-8"?>
<sst xmlns="http://schemas.openxmlformats.org/spreadsheetml/2006/main" count="2722" uniqueCount="1411">
  <si>
    <t>Item</t>
  </si>
  <si>
    <t>Depreciation</t>
  </si>
  <si>
    <t>409/10</t>
  </si>
  <si>
    <t>2</t>
  </si>
  <si>
    <t>3</t>
  </si>
  <si>
    <t>4</t>
  </si>
  <si>
    <t>5</t>
  </si>
  <si>
    <t>6</t>
  </si>
  <si>
    <t>TOTAL</t>
  </si>
  <si>
    <t>Purchased from:</t>
  </si>
  <si>
    <t>Price Per Unit</t>
  </si>
  <si>
    <t>Line  No.</t>
  </si>
  <si>
    <t>FICA</t>
  </si>
  <si>
    <t>ADDRESS OF UTILITY:</t>
  </si>
  <si>
    <t>City and Zip Code</t>
  </si>
  <si>
    <t>PHONE NUMBER:</t>
  </si>
  <si>
    <t>(             )</t>
  </si>
  <si>
    <t>area code</t>
  </si>
  <si>
    <t>B</t>
  </si>
  <si>
    <t>C</t>
  </si>
  <si>
    <t>percent above (below) current revenue requirement</t>
  </si>
  <si>
    <t>NAME OF PERSON TO CONTACT REGARDING THIS FILING:</t>
  </si>
  <si>
    <t>PHONE:</t>
  </si>
  <si>
    <t>DESCRIBE OWNERSHIP OF COMPANY:</t>
  </si>
  <si>
    <t>1st</t>
  </si>
  <si>
    <t>Attachment</t>
  </si>
  <si>
    <t>Items</t>
  </si>
  <si>
    <t>Checked</t>
  </si>
  <si>
    <t>SECTION I</t>
  </si>
  <si>
    <t>I-1</t>
  </si>
  <si>
    <t>Include the appropriate schedules:</t>
  </si>
  <si>
    <t>SECTION II</t>
  </si>
  <si>
    <t>II-5</t>
  </si>
  <si>
    <t>II-6</t>
  </si>
  <si>
    <t>Materials</t>
  </si>
  <si>
    <t>II-7</t>
  </si>
  <si>
    <t>Contract Work</t>
  </si>
  <si>
    <t>II-8</t>
  </si>
  <si>
    <t>Transportation Expenses</t>
  </si>
  <si>
    <t>Other Plant Maintenance</t>
  </si>
  <si>
    <t>Employee Pensions/Benefits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</si>
  <si>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</si>
  <si>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</si>
  <si>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</si>
  <si>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</si>
  <si>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</si>
  <si>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</si>
  <si>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</si>
  <si>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</si>
  <si>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</si>
  <si>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</si>
  <si>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</si>
  <si>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</si>
  <si>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</si>
  <si>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</si>
  <si>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</si>
  <si>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</si>
  <si>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</si>
  <si>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</si>
  <si>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</si>
  <si>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</si>
  <si>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</si>
  <si>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</si>
  <si>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</si>
  <si>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</si>
  <si>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</si>
  <si>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</si>
  <si>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</si>
  <si>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 xml:space="preserve">  $</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</si>
  <si>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</si>
  <si>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</si>
  <si>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</si>
  <si>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</si>
  <si>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</si>
  <si>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</si>
  <si>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</si>
  <si>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</si>
  <si>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</si>
  <si>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</si>
  <si>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</si>
  <si>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</si>
  <si>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</si>
  <si>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</si>
  <si>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</si>
  <si>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</si>
  <si>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</si>
  <si>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</si>
  <si>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</si>
  <si>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</si>
  <si>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2.</t>
  </si>
  <si>
    <t xml:space="preserve">  3/4"</t>
  </si>
  <si>
    <t>3.</t>
  </si>
  <si>
    <t xml:space="preserve">  1"</t>
  </si>
  <si>
    <t>4.</t>
  </si>
  <si>
    <t xml:space="preserve">  1 1/2"</t>
  </si>
  <si>
    <t>5.</t>
  </si>
  <si>
    <t xml:space="preserve">  2"</t>
  </si>
  <si>
    <t>9.</t>
  </si>
  <si>
    <t>10.</t>
  </si>
  <si>
    <t>Flat Rate</t>
  </si>
  <si>
    <t>Unit</t>
  </si>
  <si>
    <t>6.</t>
  </si>
  <si>
    <t>7.</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</si>
  <si>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</si>
  <si>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</si>
  <si>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</si>
  <si>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</si>
  <si>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</si>
  <si>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</si>
  <si>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</si>
  <si>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</si>
  <si>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</si>
  <si>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</si>
  <si>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</si>
  <si>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</si>
  <si>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</si>
  <si>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</si>
  <si>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</si>
  <si>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</si>
  <si>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</si>
  <si>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</si>
  <si>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</si>
  <si>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</si>
  <si>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</si>
  <si>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</si>
  <si>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</si>
  <si>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</si>
  <si>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</si>
  <si>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</si>
  <si>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</si>
  <si>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Employee</t>
  </si>
  <si>
    <t>Capitalized</t>
  </si>
  <si>
    <t>Expensed</t>
  </si>
  <si>
    <t>7,001 to</t>
  </si>
  <si>
    <t>over</t>
  </si>
  <si>
    <t>Name</t>
  </si>
  <si>
    <t>Payroll</t>
  </si>
  <si>
    <t>Expense</t>
  </si>
  <si>
    <t xml:space="preserve">  Employee labor</t>
  </si>
  <si>
    <t xml:space="preserve">  Office salaries</t>
  </si>
  <si>
    <t xml:space="preserve">  Management salaries</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</si>
  <si>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</si>
  <si>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</si>
  <si>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</si>
  <si>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</si>
  <si>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</si>
  <si>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</si>
  <si>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</si>
  <si>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</si>
  <si>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</si>
  <si>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</si>
  <si>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</si>
  <si>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</si>
  <si>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</si>
  <si>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</si>
  <si>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</si>
  <si>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</si>
  <si>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</si>
  <si>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</si>
  <si>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</si>
  <si>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</si>
  <si>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</si>
  <si>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</si>
  <si>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No working cash allowance is permitted when a utility bills its customers in advance</t>
  </si>
  <si>
    <t>Operating and Maintenance (O&amp;M) expenses (excluding all taxes and depreciation) by 12</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</si>
  <si>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</si>
  <si>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</si>
  <si>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</si>
  <si>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</si>
  <si>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</si>
  <si>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</si>
  <si>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</si>
  <si>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</si>
  <si>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</si>
  <si>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</si>
  <si>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</si>
  <si>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</si>
  <si>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</si>
  <si>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</si>
  <si>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</si>
  <si>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</si>
  <si>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</si>
  <si>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</si>
  <si>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</si>
  <si>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</si>
  <si>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</si>
  <si>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</si>
  <si>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</si>
  <si>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</si>
  <si>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</si>
  <si>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</si>
  <si>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</si>
  <si>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</si>
  <si>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</si>
  <si>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</si>
  <si>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</si>
  <si>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Changes</t>
  </si>
  <si>
    <t>Adjusted</t>
  </si>
  <si>
    <t>SOME SALARIES MUST BE CAPITALIZED IN THIS REPORT IF EMPLOYEES INSTALL PLANT IN SERVICE</t>
  </si>
  <si>
    <t>C= A+B</t>
  </si>
  <si>
    <t>F=D+E</t>
  </si>
  <si>
    <t>Change</t>
  </si>
  <si>
    <t>C=A+B</t>
  </si>
  <si>
    <t>ORIGINAL COST DATA</t>
  </si>
  <si>
    <t>Test year plant retirements after previous rate case:</t>
  </si>
  <si>
    <t>to calculate working cash allowance. An example follows:</t>
  </si>
  <si>
    <t>Known and measurable calculations and explanations:</t>
  </si>
  <si>
    <t>III-3(a)</t>
  </si>
  <si>
    <t>Net Property tax rate</t>
  </si>
  <si>
    <t>K &amp; M change</t>
  </si>
  <si>
    <t>Adjusted Test Year</t>
  </si>
  <si>
    <t>10</t>
  </si>
  <si>
    <t>Total Cost</t>
  </si>
  <si>
    <t>CCN No.</t>
  </si>
  <si>
    <t>EMAIL ADDRESS:</t>
  </si>
  <si>
    <t>III-6 LONG TERM DEBT/ NOTES PAYABLE – WATER AND SEWER</t>
  </si>
  <si>
    <t>SCHEDULES</t>
  </si>
  <si>
    <t xml:space="preserve">  Sch. 9</t>
  </si>
  <si>
    <t>(C+D)</t>
  </si>
  <si>
    <t>III-5 WORKING CASH ALLOWANCE CALCULATIONS</t>
  </si>
  <si>
    <t>(C + E) /2</t>
  </si>
  <si>
    <t>III-2 RATE BASE SUMMARY</t>
  </si>
  <si>
    <t>III-3(a) UTILITY PLANT IN SERVICE-RECONCILIATION TO PRIOR CASE</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</si>
  <si>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</si>
  <si>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</si>
  <si>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</si>
  <si>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</si>
  <si>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</si>
  <si>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</si>
  <si>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</si>
  <si>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</si>
  <si>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</si>
  <si>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</si>
  <si>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</si>
  <si>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</si>
  <si>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</si>
  <si>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</si>
  <si>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</si>
  <si>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</si>
  <si>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</si>
  <si>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</si>
  <si>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</si>
  <si>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</si>
  <si>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</si>
  <si>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</si>
  <si>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</si>
  <si>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</si>
  <si>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</si>
  <si>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</si>
  <si>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</si>
  <si>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</si>
  <si>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</si>
  <si>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</si>
  <si>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</si>
  <si>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</si>
  <si>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</si>
  <si>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</si>
  <si>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</si>
  <si>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</si>
  <si>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</si>
  <si>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</si>
  <si>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</si>
  <si>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</si>
  <si>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</si>
  <si>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</si>
  <si>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</si>
  <si>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Income Taxes at Present Rates-effective rate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</si>
  <si>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</si>
  <si>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</si>
  <si>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</si>
  <si>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</si>
  <si>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</si>
  <si>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</si>
  <si>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</si>
  <si>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</si>
  <si>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</si>
  <si>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</si>
  <si>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V SCHEDULE OF EFFECTIVE FEDERAL TAX RATE</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</si>
  <si>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</si>
  <si>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</si>
  <si>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</si>
  <si>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</si>
  <si>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</si>
  <si>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</si>
  <si>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</si>
  <si>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</si>
  <si>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</si>
  <si>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</si>
  <si>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</si>
  <si>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</si>
  <si>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TABLE OF CONTENTS (Page 1 of 2)</t>
  </si>
  <si>
    <t>TABLE OF CONTENTS (Page 2 of 2)</t>
  </si>
  <si>
    <t>OPERATIONS AND EXPENSES</t>
  </si>
  <si>
    <t>Historical Revenue Summary</t>
  </si>
  <si>
    <t xml:space="preserve">         II-6 ALLOCATION OF PAYROLL EXPENSES </t>
  </si>
  <si>
    <t>Test Year End:</t>
  </si>
  <si>
    <t>References below refer to Schedule I-1.</t>
  </si>
  <si>
    <t>This page is supplemental information.  It is required to complete Schedule I-1.</t>
  </si>
  <si>
    <t>III-1 REQUESTED RETURN</t>
  </si>
  <si>
    <t>I-1 REVENUE REQUIREMENT SUMMARY</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</si>
  <si>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</si>
  <si>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</si>
  <si>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</si>
  <si>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</si>
  <si>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</si>
  <si>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</si>
  <si>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</si>
  <si>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</si>
  <si>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</si>
  <si>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</si>
  <si>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Revenue Related Taxes</t>
  </si>
  <si>
    <t>V</t>
  </si>
  <si>
    <t>(COMPANIES WITH METERED RATE CUSTOMERS)</t>
  </si>
  <si>
    <t>(FUTA max)</t>
  </si>
  <si>
    <t>(SUTA max)</t>
  </si>
  <si>
    <t>9,001 to</t>
  </si>
  <si>
    <t>(or FICA max)</t>
  </si>
  <si>
    <t>Column D</t>
  </si>
  <si>
    <t>Line 9</t>
  </si>
  <si>
    <t>Column D+E+F</t>
  </si>
  <si>
    <t>Column H</t>
  </si>
  <si>
    <t>Column D+E</t>
  </si>
  <si>
    <t>*Attach a brief summary of the utility's capitalization policy and explain any changes in capitalization rates of more the 5% per year.</t>
  </si>
  <si>
    <t>** Attach an explanation and calculation for K&amp;M salary changes from test year.</t>
  </si>
  <si>
    <t>Test year expense</t>
  </si>
  <si>
    <t>Texas Margins Tax</t>
  </si>
  <si>
    <t>City Franchise Taxes</t>
  </si>
  <si>
    <t>Bad Debt Expense</t>
  </si>
  <si>
    <t>Other Revenue Related</t>
  </si>
  <si>
    <t>Adjusted expense (Line 3 times Line 4)</t>
  </si>
  <si>
    <t>SECTION III RATE BASE INSTRUCTIONS</t>
  </si>
  <si>
    <t>Class C</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</si>
  <si>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</si>
  <si>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</si>
  <si>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</si>
  <si>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</si>
  <si>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</si>
  <si>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</si>
  <si>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</si>
  <si>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</si>
  <si>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</si>
  <si>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</si>
  <si>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</si>
  <si>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</si>
  <si>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 xml:space="preserve">and provides service to flat rate customers only. Sewer connections count for the purposes </t>
  </si>
  <si>
    <t>of this schedule.</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</si>
  <si>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</si>
  <si>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</si>
  <si>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</si>
  <si>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</si>
  <si>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</si>
  <si>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</si>
  <si>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</si>
  <si>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</si>
  <si>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</si>
  <si>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</si>
  <si>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</si>
  <si>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</si>
  <si>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</si>
  <si>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</si>
  <si>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</si>
  <si>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</si>
  <si>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</si>
  <si>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</si>
  <si>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</si>
  <si>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</si>
  <si>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List short term debt, if any:</t>
  </si>
  <si>
    <t>Line 4 + Line 5</t>
  </si>
  <si>
    <t>Add schedules as needed, provide a summary also</t>
  </si>
  <si>
    <t>* A large item is more than 10% of the test year account balance and more than $1,000.</t>
  </si>
  <si>
    <t>NAME:</t>
  </si>
  <si>
    <t>II-1(a)</t>
  </si>
  <si>
    <t>II-1(b)</t>
  </si>
  <si>
    <t>Schedule III-1, Line 3</t>
  </si>
  <si>
    <t>II-6(b) ALLOCATION OF PAYROLL TO EXPENSE:</t>
  </si>
  <si>
    <t xml:space="preserve">   Utility plant (Original Cost)</t>
  </si>
  <si>
    <t>461 Metered connection gallonage rate revenue</t>
  </si>
  <si>
    <t>Historical Test Year</t>
  </si>
  <si>
    <t>460 Unmetered (Flat rate) revenue</t>
  </si>
  <si>
    <t>Test year historical revenues collected</t>
  </si>
  <si>
    <t>Test year revenues netted against COS</t>
  </si>
  <si>
    <t xml:space="preserve">        -0-*</t>
  </si>
  <si>
    <t>(to Sch. I-2, line 5)</t>
  </si>
  <si>
    <t>Total Metered &amp; Flat Rate Revenue</t>
  </si>
  <si>
    <t>Plus: Total Other Revenues</t>
  </si>
  <si>
    <t>Total Historic Test Year Revenues per income statement and Annual Report*</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</si>
  <si>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</si>
  <si>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</si>
  <si>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</si>
  <si>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</si>
  <si>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</si>
  <si>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</si>
  <si>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</si>
  <si>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</si>
  <si>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</si>
  <si>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</si>
  <si>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</si>
  <si>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</si>
  <si>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</si>
  <si>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</si>
  <si>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</si>
  <si>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I-2 HISTORICAL REVENUE SUMMARY</t>
  </si>
  <si>
    <t>FOR THE TEST YEAR ENDED:</t>
  </si>
  <si>
    <t>Amount of Advance</t>
  </si>
  <si>
    <t xml:space="preserve">Repayments made to developer        </t>
  </si>
  <si>
    <t>Date of Installation or Contribution</t>
  </si>
  <si>
    <t>Amount of Developer Contribution</t>
  </si>
  <si>
    <t>Annual amortization</t>
  </si>
  <si>
    <t>Accumulated Amortization</t>
  </si>
  <si>
    <t xml:space="preserve">Line 'Total Payroll Expenses' should equal the total from 'Expensed Payroll' (Column C, Line 9) above </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</si>
  <si>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</si>
  <si>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</si>
  <si>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</si>
  <si>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</si>
  <si>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</si>
  <si>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</si>
  <si>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</si>
  <si>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</si>
  <si>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</si>
  <si>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</si>
  <si>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 xml:space="preserve">UTILITY NAME:  </t>
  </si>
  <si>
    <t xml:space="preserve">FOR THE TEST YEAR ENDED:  </t>
  </si>
  <si>
    <t xml:space="preserve">FOR THE TEST YEAR ENDED:   </t>
  </si>
  <si>
    <t xml:space="preserve">FOR THE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</si>
  <si>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</si>
  <si>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</si>
  <si>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</si>
  <si>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</si>
  <si>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</si>
  <si>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</si>
  <si>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</si>
  <si>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</si>
  <si>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</si>
  <si>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</si>
  <si>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</si>
  <si>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UTILITY NAME:___________________________</t>
  </si>
  <si>
    <t xml:space="preserve">   FOR THE TEST YEAR ENDED:       </t>
  </si>
  <si>
    <t xml:space="preserve">FOR THE TEST YEAR ENDED:   _________________         </t>
  </si>
  <si>
    <t>UTILITY NAME:  ________________________</t>
  </si>
  <si>
    <t>Total Other Taxes (Line 18 + Line 19 + Line 20)</t>
  </si>
  <si>
    <t xml:space="preserve">UTILITY NAME: </t>
  </si>
  <si>
    <t>CLASS C RATE/TARIFF CHANGE APPLICATION</t>
  </si>
  <si>
    <t>Connection Count:</t>
  </si>
  <si>
    <t>FOR TEST YEAR ENDING:</t>
  </si>
  <si>
    <t>in dollars</t>
  </si>
  <si>
    <t>RATE CASE OR DOCKET NUMBER OF LAST MINOR TARIFF RATE CHANGE**:</t>
  </si>
  <si>
    <t>AMOUNT INCREASE (DECREASE):</t>
  </si>
  <si>
    <t>PERCENT INCREASE (DECREASE):</t>
  </si>
  <si>
    <t>SCHEDULES - CLASS C RATE/TARIFF CHANGE</t>
  </si>
  <si>
    <t>Employee labor</t>
  </si>
  <si>
    <t>Transportation expenses</t>
  </si>
  <si>
    <t>Office salaries</t>
  </si>
  <si>
    <t>Employee pensions &amp; benefits</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</si>
  <si>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</si>
  <si>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</si>
  <si>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</si>
  <si>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</si>
  <si>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</si>
  <si>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</si>
  <si>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</si>
  <si>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</si>
  <si>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</si>
  <si>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 xml:space="preserve">             SCHEDULES - CLASS C RATE/TARIFF CHANGE</t>
  </si>
  <si>
    <t>SCHEDULES FOR CLASS C RATE/TARIFF CHANGE</t>
  </si>
  <si>
    <t>Corp Tax Rate</t>
  </si>
  <si>
    <t>Tax Factor</t>
  </si>
  <si>
    <t>Line 3 times line 5</t>
  </si>
  <si>
    <t>Class D</t>
  </si>
  <si>
    <t xml:space="preserve">if it is a Class C utility, or by 8 if it is a Class D utility filing a Class C package </t>
  </si>
  <si>
    <t>II-2 OTHER REVENUES &amp; EXPENSES PASSED THROUGH</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</si>
  <si>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</si>
  <si>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</si>
  <si>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</si>
  <si>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</si>
  <si>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</si>
  <si>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</si>
  <si>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</si>
  <si>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</si>
  <si>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</si>
  <si>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</si>
  <si>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</si>
  <si>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</si>
  <si>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</si>
  <si>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</si>
  <si>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</si>
  <si>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Employee Labor (non-administrative)</t>
  </si>
  <si>
    <t>Materials and Supplies</t>
  </si>
  <si>
    <t>Office Salaries</t>
  </si>
  <si>
    <t>Management Salaries</t>
  </si>
  <si>
    <t>Employee Pensions &amp; Benefits</t>
  </si>
  <si>
    <t>Office Services &amp; Rentals</t>
  </si>
  <si>
    <t>Office Supplies &amp; Expenses</t>
  </si>
  <si>
    <t>Regulatory Expense (Other)</t>
  </si>
  <si>
    <t>Miscellaneous Expenses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</si>
  <si>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</si>
  <si>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NARUC Account Number</t>
  </si>
  <si>
    <t>Description of Expense</t>
  </si>
  <si>
    <t>Justification</t>
  </si>
  <si>
    <t>Schedule Reference</t>
  </si>
  <si>
    <t>Supporting documentation attachment number</t>
  </si>
  <si>
    <t>II-3 OPERATING EXPENSES</t>
  </si>
  <si>
    <t>II-4 LARGE ITEMS</t>
  </si>
  <si>
    <t>Amount of Large Item</t>
  </si>
  <si>
    <t xml:space="preserve">  Acct.  No.</t>
  </si>
  <si>
    <t xml:space="preserve">Water </t>
  </si>
  <si>
    <t>Should equal Schedule II-3, Column C, Line 5.</t>
  </si>
  <si>
    <t>Should equal Schedule II-3, Column C, Line 11.</t>
  </si>
  <si>
    <t>Should equal Schedule II-3, Column C, Line 10.</t>
  </si>
  <si>
    <t>II-7 EMPLOYEE PENSIONS AND BENEFITS</t>
  </si>
  <si>
    <t>Vendor</t>
  </si>
  <si>
    <t>Posting Date</t>
  </si>
  <si>
    <t>Invoice Date</t>
  </si>
  <si>
    <t>II-8 RATE CASE EXPENSE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</si>
  <si>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</si>
  <si>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</si>
  <si>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</si>
  <si>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</si>
  <si>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</si>
  <si>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</si>
  <si>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</si>
  <si>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</si>
  <si>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</si>
  <si>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</si>
  <si>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</si>
  <si>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</si>
  <si>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</si>
  <si>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</si>
  <si>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</si>
  <si>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</si>
  <si>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</si>
  <si>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</si>
  <si>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</si>
  <si>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</si>
  <si>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</si>
  <si>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</si>
  <si>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</si>
  <si>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</si>
  <si>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</si>
  <si>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</si>
  <si>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</si>
  <si>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</si>
  <si>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</si>
  <si>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</si>
  <si>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</si>
  <si>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</si>
  <si>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</si>
  <si>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</si>
  <si>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</si>
  <si>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</si>
  <si>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</si>
  <si>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</si>
  <si>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</si>
  <si>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</si>
  <si>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</si>
  <si>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</si>
  <si>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</si>
  <si>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</si>
  <si>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</si>
  <si>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</si>
  <si>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</si>
  <si>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</si>
  <si>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</si>
  <si>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</si>
  <si>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</si>
  <si>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</si>
  <si>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</si>
  <si>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</si>
  <si>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</si>
  <si>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</si>
  <si>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</si>
  <si>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</si>
  <si>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</si>
  <si>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</si>
  <si>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</si>
  <si>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</si>
  <si>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</si>
  <si>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</si>
  <si>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</si>
  <si>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</si>
  <si>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</si>
  <si>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</si>
  <si>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</si>
  <si>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</si>
  <si>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</si>
  <si>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</si>
  <si>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</si>
  <si>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</si>
  <si>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</si>
  <si>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</si>
  <si>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</si>
  <si>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</si>
  <si>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</si>
  <si>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</si>
  <si>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</si>
  <si>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</si>
  <si>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</si>
  <si>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</si>
  <si>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</si>
  <si>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</si>
  <si>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</si>
  <si>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</si>
  <si>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</si>
  <si>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</si>
  <si>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</si>
  <si>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</si>
  <si>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</si>
  <si>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</si>
  <si>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</si>
  <si>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Total Test Year Gallons Billed</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</si>
  <si>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</si>
  <si>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</si>
  <si>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</si>
  <si>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</si>
  <si>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</si>
  <si>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</si>
  <si>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</si>
  <si>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</si>
  <si>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</si>
  <si>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</si>
  <si>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</si>
  <si>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</si>
  <si>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</si>
  <si>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</si>
  <si>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</si>
  <si>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</si>
  <si>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</si>
  <si>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</si>
  <si>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</si>
  <si>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</si>
  <si>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</si>
  <si>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</si>
  <si>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</si>
  <si>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</si>
  <si>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</si>
  <si>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Schedule II-3, Columns C-E, Line 1</t>
  </si>
  <si>
    <t>Schedule II-3, Columns C-E, Line 2</t>
  </si>
  <si>
    <t>Schedule II-3, Columns C-E, Line 3</t>
  </si>
  <si>
    <t>Schedule II-3, Columns C-E, Line 4</t>
  </si>
  <si>
    <t>Schedule II-3, Columns C-E, Line 5</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</si>
  <si>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</si>
  <si>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</si>
  <si>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</si>
  <si>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</si>
  <si>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</si>
  <si>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</si>
  <si>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</si>
  <si>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</si>
  <si>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</si>
  <si>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</si>
  <si>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</si>
  <si>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</si>
  <si>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</si>
  <si>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</si>
  <si>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II-3, Columns C-E, Line 6</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</si>
  <si>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</si>
  <si>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</si>
  <si>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</si>
  <si>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</si>
  <si>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</si>
  <si>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</si>
  <si>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III-3(b) ACCUMULATED DEPRECIATION FROM PRIOR RATE CASE</t>
  </si>
  <si>
    <t>Ending balance per Sch III-3, Column G, Line 32</t>
  </si>
  <si>
    <t xml:space="preserve"> 2.</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</si>
  <si>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</si>
  <si>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</si>
  <si>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</si>
  <si>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</si>
  <si>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</si>
  <si>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</si>
  <si>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</si>
  <si>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III-3(b)</t>
  </si>
  <si>
    <t>III-7(a)</t>
  </si>
  <si>
    <t>III-7(b)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</si>
  <si>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</si>
  <si>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</si>
  <si>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</si>
  <si>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</si>
  <si>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</si>
  <si>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</si>
  <si>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</si>
  <si>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</si>
  <si>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</si>
  <si>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</si>
  <si>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III-7(a), Column F, Line 6</t>
  </si>
  <si>
    <t>Schedule III-7(b), Column G, Line 6</t>
  </si>
  <si>
    <t>Schedule VI-1, Column C, Line 28</t>
  </si>
  <si>
    <t>Schedule VI-1, Column D, Line 28</t>
  </si>
  <si>
    <t>Schedule II-1(a), Column C, Line 4</t>
  </si>
  <si>
    <t>II-2(b) OTHER REVENUES COLLECTED FROM CUSTOMERS</t>
  </si>
  <si>
    <t>Schedule II-2(b), Column D, Line 8</t>
  </si>
  <si>
    <t>Should equal Schedule II-6(a), Column C, Line 9.</t>
  </si>
  <si>
    <t xml:space="preserve"> Other Deductions</t>
  </si>
  <si>
    <t xml:space="preserve">  Developer Contributions in aid of construction</t>
  </si>
  <si>
    <t xml:space="preserve">  Advances for construction</t>
  </si>
  <si>
    <t xml:space="preserve">  Reserve for depreciation (Accumulated)</t>
  </si>
  <si>
    <t>Deductions:</t>
  </si>
  <si>
    <t>TOTAL ADDITIONS (Add Lines 1 through 6)</t>
  </si>
  <si>
    <t xml:space="preserve">  Other Additions</t>
  </si>
  <si>
    <t xml:space="preserve">  Prepayments</t>
  </si>
  <si>
    <t xml:space="preserve">  Working cash (capital)</t>
  </si>
  <si>
    <t xml:space="preserve">  Materials and supplies</t>
  </si>
  <si>
    <t xml:space="preserve">  Construction work in progress</t>
  </si>
  <si>
    <t>Additions:</t>
  </si>
  <si>
    <t xml:space="preserve">Schedule III-3, Column D, Line 32                     </t>
  </si>
  <si>
    <t>To III-2, Line 3.</t>
  </si>
  <si>
    <t>Typically zero, to Schedule III-2, Line 2</t>
  </si>
  <si>
    <t>Schedule III-5, Line 2,                                 Corresponding Column for Class C or D, Water or Sewer</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</si>
  <si>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</si>
  <si>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</si>
  <si>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</si>
  <si>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</si>
  <si>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</si>
  <si>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</si>
  <si>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</si>
  <si>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</si>
  <si>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</si>
  <si>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</si>
  <si>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</si>
  <si>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</si>
  <si>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</si>
  <si>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</si>
  <si>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</si>
  <si>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</si>
  <si>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</si>
  <si>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</si>
  <si>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</si>
  <si>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</si>
  <si>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</si>
  <si>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</si>
  <si>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</si>
  <si>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</si>
  <si>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</si>
  <si>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</si>
  <si>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Class C RATE/TARIFF CHANGE APPLICATION</t>
  </si>
  <si>
    <t>These schedules are organized in a manner whereby the user can work through each section in the following order:</t>
  </si>
  <si>
    <t>Purchased Water / Sewer Treatment</t>
  </si>
  <si>
    <t>SECTION I - REVENUE REQUIREMENTS AND REVENUES</t>
  </si>
  <si>
    <t>Instructions for Section I - Revenue Requirement and Revenues</t>
  </si>
  <si>
    <t>III-3 UTILITY PLANT - ORIGINAL COST &amp; DEPRECIATION</t>
  </si>
  <si>
    <t>RATES</t>
  </si>
  <si>
    <t>1"</t>
  </si>
  <si>
    <t>2"</t>
  </si>
  <si>
    <t>3"</t>
  </si>
  <si>
    <t>Volumetric Charge per tier</t>
  </si>
  <si>
    <t>All Usage</t>
  </si>
  <si>
    <t xml:space="preserve">No. of Meters </t>
  </si>
  <si>
    <t>1 1/2"</t>
  </si>
  <si>
    <t>Gallons Billed</t>
  </si>
  <si>
    <t>REVENUE</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</si>
  <si>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</si>
  <si>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</si>
  <si>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</si>
  <si>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</si>
  <si>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</si>
  <si>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</si>
  <si>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</si>
  <si>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</si>
  <si>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</si>
  <si>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</si>
  <si>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</si>
  <si>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</si>
  <si>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</si>
  <si>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</si>
  <si>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</si>
  <si>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</si>
  <si>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</si>
  <si>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</si>
  <si>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</si>
  <si>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</si>
  <si>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</si>
  <si>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</si>
  <si>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</si>
  <si>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</si>
  <si>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</si>
  <si>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</si>
  <si>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</si>
  <si>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</si>
  <si>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</si>
  <si>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</si>
  <si>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</si>
  <si>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</si>
  <si>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</si>
  <si>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</si>
  <si>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</si>
  <si>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</si>
  <si>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</si>
  <si>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</si>
  <si>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</si>
  <si>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</si>
  <si>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</si>
  <si>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</si>
  <si>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</si>
  <si>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</si>
  <si>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</si>
  <si>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</si>
  <si>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</si>
  <si>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</si>
  <si>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</si>
  <si>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</si>
  <si>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</si>
  <si>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</si>
  <si>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</si>
  <si>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</si>
  <si>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</si>
  <si>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</si>
  <si>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</si>
  <si>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</si>
  <si>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VI-1 FIXED &amp; VARIABLE ALLOCATION FOR RATE DESIGN</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</si>
  <si>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</si>
  <si>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</si>
  <si>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</si>
  <si>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</si>
  <si>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</si>
  <si>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</si>
  <si>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</si>
  <si>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</si>
  <si>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</si>
  <si>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</si>
  <si>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</si>
  <si>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</si>
  <si>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</si>
  <si>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</si>
  <si>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</si>
  <si>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</si>
  <si>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</si>
  <si>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</si>
  <si>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</si>
  <si>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</si>
  <si>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</si>
  <si>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</si>
  <si>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</si>
  <si>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</si>
  <si>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</si>
  <si>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Add Lines 40-47</t>
  </si>
  <si>
    <t>50.</t>
  </si>
  <si>
    <t>Line 39 plus Line 48</t>
  </si>
  <si>
    <t>51.</t>
  </si>
  <si>
    <t>52.</t>
  </si>
  <si>
    <t>VII-1 Revenue Generated for Flat Rate</t>
  </si>
  <si>
    <t>VI-2 Flat Rate Calculation</t>
  </si>
  <si>
    <t>VI-5 Surcharge Calculation</t>
  </si>
  <si>
    <t>Line 1 multiplied by Line 2</t>
  </si>
  <si>
    <t>VII-3 Revenue Generated for Multi-Tier Gallonage Charges</t>
  </si>
  <si>
    <t>Proposed Surcharge Rates</t>
  </si>
  <si>
    <t>Schedule I-3(b), Column E, Line 5</t>
  </si>
  <si>
    <t>Rate for a Flat Rate Unit</t>
  </si>
  <si>
    <t>Schedule I-3(a), Column H, Line 9</t>
  </si>
  <si>
    <t>Schedule I-3(a), Column E, Line 9 + Schedule I-3(b), Column E, Line 5</t>
  </si>
  <si>
    <t>III-7(a) ADVANCES FOR CONSTRUCTION</t>
  </si>
  <si>
    <t>III-7(b) DEVELOPER CONTRIBUTIONS IN AID OF CONSTRUCTION*</t>
  </si>
  <si>
    <t>II-6(a) PAYROLL COSTS</t>
  </si>
  <si>
    <t>SCHEDULE VII-4(b): REVENUE GENERATED FOR METER EQUIVALENTS SURCHARGE</t>
  </si>
  <si>
    <t>Proposed Surcharge Rate</t>
  </si>
  <si>
    <t>Total Surcharge Revenue Generated</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</si>
  <si>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</si>
  <si>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</si>
  <si>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</si>
  <si>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</si>
  <si>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</si>
  <si>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</si>
  <si>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</si>
  <si>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</si>
  <si>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</si>
  <si>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</si>
  <si>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Total revenue generated by surcharge rate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</si>
  <si>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</si>
  <si>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</si>
  <si>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</si>
  <si>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</si>
  <si>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</si>
  <si>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</si>
  <si>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</si>
  <si>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</si>
  <si>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</si>
  <si>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</si>
  <si>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</si>
  <si>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</si>
  <si>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</si>
  <si>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</si>
  <si>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</si>
  <si>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</si>
  <si>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</si>
  <si>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</si>
  <si>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</si>
  <si>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</si>
  <si>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</si>
  <si>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</si>
  <si>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</si>
  <si>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</si>
  <si>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</si>
  <si>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</si>
  <si>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</si>
  <si>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</si>
  <si>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COMMENTS:</t>
  </si>
  <si>
    <t xml:space="preserve">  Amount from previous column divided by Line 6, Column C</t>
  </si>
  <si>
    <t>Total Col. F, Line 7 to Line 2 above</t>
  </si>
  <si>
    <t xml:space="preserve">   Requested ROR ( Column F, Line 7 below)</t>
  </si>
  <si>
    <t>Total Capitalization 
Col. A line 4 plus Col. A line 5</t>
  </si>
  <si>
    <t>Long Term Debt and Advances from associated companies from III-6, Col. E, Line 9.</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</si>
  <si>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</si>
  <si>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</si>
  <si>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</si>
  <si>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</si>
  <si>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</si>
  <si>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</si>
  <si>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</si>
  <si>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</si>
  <si>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</si>
  <si>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</si>
  <si>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</si>
  <si>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</si>
  <si>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</si>
  <si>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</si>
  <si>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</si>
  <si>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</si>
  <si>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</si>
  <si>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</si>
  <si>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</si>
  <si>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</si>
  <si>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</si>
  <si>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</si>
  <si>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</si>
  <si>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</si>
  <si>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</si>
  <si>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</si>
  <si>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</si>
  <si>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</si>
  <si>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</si>
  <si>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</si>
  <si>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</si>
  <si>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</si>
  <si>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</si>
  <si>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</si>
  <si>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</si>
  <si>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</si>
  <si>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500-2299</t>
  </si>
  <si>
    <t>0-499</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</si>
  <si>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</si>
  <si>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</si>
  <si>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</si>
  <si>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</si>
  <si>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</si>
  <si>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</si>
  <si>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</si>
  <si>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</si>
  <si>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</si>
  <si>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</si>
  <si>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</si>
  <si>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</si>
  <si>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</si>
  <si>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</si>
  <si>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</si>
  <si>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</si>
  <si>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</si>
  <si>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</si>
  <si>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</si>
  <si>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</si>
  <si>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</si>
  <si>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</si>
  <si>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</si>
  <si>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</si>
  <si>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</si>
  <si>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</si>
  <si>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</si>
  <si>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</si>
  <si>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</si>
  <si>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</si>
  <si>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</si>
  <si>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</si>
  <si>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</si>
  <si>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</si>
  <si>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</si>
  <si>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</si>
  <si>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</si>
  <si>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</si>
  <si>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</si>
  <si>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</si>
  <si>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</si>
  <si>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</si>
  <si>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</si>
  <si>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</si>
  <si>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</si>
  <si>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</si>
  <si>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</si>
  <si>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</si>
  <si>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</si>
  <si>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</si>
  <si>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</si>
  <si>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</si>
  <si>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</si>
  <si>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</si>
  <si>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</si>
  <si>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</si>
  <si>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</si>
  <si>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</si>
  <si>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</si>
  <si>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</si>
  <si>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</si>
  <si>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</si>
  <si>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</si>
  <si>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</si>
  <si>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</si>
  <si>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</si>
  <si>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</si>
  <si>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</si>
  <si>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</si>
  <si>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</si>
  <si>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</si>
  <si>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</si>
  <si>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</si>
  <si>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</si>
  <si>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</si>
  <si>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</si>
  <si>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</si>
  <si>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</si>
  <si>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</si>
  <si>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MATERIALS &amp; SUPPLIES INVENTORY &amp; PREPAYMENTS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</si>
  <si>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</si>
  <si>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</si>
  <si>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</si>
  <si>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</si>
  <si>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</si>
  <si>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</si>
  <si>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</si>
  <si>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</si>
  <si>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</si>
  <si>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</si>
  <si>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t>If a utility company's debt has been allocated from an affiliated entity, the allocation factors and the methodology used to allocate the debt must be provided.</t>
  </si>
  <si>
    <t>SCHEDULE III-7 CONTRIBUTIONS IN AID OF CONSTRUCTION AND ADVANCES INSTRUCTIONS</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</si>
  <si>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</si>
  <si>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</si>
  <si>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</si>
  <si>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t>SECTION IV: TAXES OTHER THAN INCOME</t>
  </si>
  <si>
    <t>While working through Schedules II-3 and II-6 through II-8 transfer test year amounts to column F of Schedule I-1.</t>
  </si>
  <si>
    <t xml:space="preserve"> (1,000 Gallons)</t>
  </si>
  <si>
    <t>Water Production</t>
  </si>
  <si>
    <t xml:space="preserve">Sewer Treatment </t>
  </si>
  <si>
    <t>Total Number of Gallons Treated (Pumped)
(Total Master Meter Reading for the year for the utility only. )</t>
  </si>
  <si>
    <t>Total Number of Gallons Treated by Another Source (Purchased Treatment)</t>
  </si>
  <si>
    <t>Total Number of Gallons Treated</t>
  </si>
  <si>
    <t>Total Number of Gallons Billed</t>
  </si>
  <si>
    <t>Water &amp; Sewer Production (metered rates)</t>
  </si>
  <si>
    <t xml:space="preserve">   Test year end rate base (from Schedule III-2, Line 14)</t>
  </si>
  <si>
    <t>TOTAL DEDUCTIONS (Add lines 8 through 12)</t>
  </si>
  <si>
    <t>Schedule III-1, Column F, Line 4 x Schedule III-2, Column B, Line 14</t>
  </si>
  <si>
    <t>RATE BASE (Line 7 less Line 13)</t>
  </si>
  <si>
    <t>Plant Additions</t>
  </si>
  <si>
    <t>Property Taxes</t>
  </si>
  <si>
    <t>Line 1 minus line 2</t>
  </si>
  <si>
    <t>Beginning Gross Plant balance</t>
  </si>
  <si>
    <t>Line 3 times Line 6</t>
  </si>
  <si>
    <t>Test year property tax on additions (Known and measurable change)</t>
  </si>
  <si>
    <t>Line 4 plus Line 7</t>
  </si>
  <si>
    <t>Line 4 divided by Line 5 times 100</t>
  </si>
  <si>
    <t>Complete all of the following schedules for your Class C or D utility (if the schedule does not apply, include it marked "N/A")</t>
  </si>
  <si>
    <t>Line 1 + Line 2</t>
  </si>
  <si>
    <t>Schedule III-3(a), Column D, Line 20</t>
  </si>
  <si>
    <t>Schedule V, Column C, Line 6</t>
  </si>
  <si>
    <t>*(use % on Schedule 11-6(a), line 10)</t>
  </si>
  <si>
    <t>Provide documentation to support</t>
  </si>
  <si>
    <t>VI-4 Multi-Tiered Rate Calculation</t>
  </si>
  <si>
    <t>Long Term Debt/ Notes Payable – Water and Sewer</t>
  </si>
  <si>
    <t>Working Cash Allowance Calculations</t>
  </si>
  <si>
    <t>10th</t>
  </si>
  <si>
    <t>Calculate the increase (decrease) in revenue for the notice.</t>
  </si>
  <si>
    <t>The schedules are based on the National Association of Regulatory Utility Commissioner (NARUC) chart of accounts and include sub-accounts as necessary for detail needed to determine reasonable and necessary expenditures.</t>
  </si>
  <si>
    <t xml:space="preserve">Complete all schedules per instructions found in the column headers and reference column.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</si>
  <si>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</si>
  <si>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</si>
  <si>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If more than one public water system (PWS) or Wastewater System enter the total of all of the systems here.</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</si>
  <si>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</si>
  <si>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Complete schedules per instructions found in the reference column. </t>
  </si>
  <si>
    <t>(Enter Month/ Date/Year)</t>
  </si>
  <si>
    <t>PUBLIC UTILITY COMMISSION OF TEXAS (PUCT) DOCKET NUMBER OF LAST MAJOR RATE FILING*:</t>
  </si>
  <si>
    <t>(If the last major rate filing was at the Texas Commission on Environmental Quality (TCEQ), provide a copy of the final order.)</t>
  </si>
  <si>
    <t>IF ANY UTILITY ASSETS WERE TRANSFERRED IN A SALE, TRANSFER, MERGER APPLICATION (STM), PROVIDE THE DOCKET NO.(S) OR TCEQ APPLICATION NUMBER(S):</t>
  </si>
  <si>
    <t>** (e.g. pass-through rate change or temporary water rate provision).</t>
  </si>
  <si>
    <t xml:space="preserve">Record historical operating expenses and make known and measurable adjustments. </t>
  </si>
  <si>
    <t>(Section II)</t>
  </si>
  <si>
    <t xml:space="preserve">(to I-1, Column D, line 26) </t>
  </si>
  <si>
    <t>II-2(a) PURCHASED WATER OR OTHER PASS THROUGH EXPENSES*</t>
  </si>
  <si>
    <t>*     Examples include Ground Water Conservation or subsidence district fees</t>
  </si>
  <si>
    <t>**  Totals of purchased water only must agree with Schedule II-1(a), Column A, Line 2, or provide a reconciliation.</t>
  </si>
  <si>
    <t>Total**</t>
  </si>
  <si>
    <t xml:space="preserve">* Do not include expenses passed-through to customers, but record these in Schedule II-2(a). Include only revenues associated with </t>
  </si>
  <si>
    <t>expenses included in the cost of service.</t>
  </si>
  <si>
    <t xml:space="preserve"> by NARUC sub account number.</t>
  </si>
  <si>
    <t>K &amp; M Change (K&amp;M) Positive or (negative)</t>
  </si>
  <si>
    <t>Working Cash (Line 1 / Line 3)</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</si>
  <si>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</si>
  <si>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</si>
  <si>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</si>
  <si>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</si>
  <si>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</si>
  <si>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</si>
  <si>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</si>
  <si>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</si>
  <si>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</si>
  <si>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t>Line 5 divided by Line 4 multiplied by 100 for percentage. . If entering in excel do not multiply by 100, enter number as a decimal.</t>
  </si>
  <si>
    <t>Line 25 divided by Line 24 multiplied by 100 for percentage. If entering in excel do not multiply by 100, enter number as a decimal.</t>
  </si>
  <si>
    <t>(Mark One Box)</t>
  </si>
  <si>
    <t>I-3(a): METERED ACTIVE CONNECTIONS BY METER SIZE</t>
  </si>
  <si>
    <t>I-3(b)  UNMETERED ACTIVE (FLAT RATE) CUSTOMERS</t>
  </si>
  <si>
    <t>II-1(a): WATER &amp; SEWER PRODUCTION:</t>
  </si>
  <si>
    <t xml:space="preserve">II-1(b)  WATER PRODUCTION </t>
  </si>
  <si>
    <t>Adjusted Test Year                                   (Column C plus Column D)</t>
  </si>
  <si>
    <t xml:space="preserve">  Total Payroll Expenses (Add Lines 1-3)</t>
  </si>
  <si>
    <t xml:space="preserve"> Column B, Line 9 divided by Column A, Line 9 multiply by 100 for percentage</t>
  </si>
  <si>
    <t>VI-5(a): FLAT RATE SURCHARGE CALCULATION</t>
  </si>
  <si>
    <t>VI-5(b): METER EQUIVALENTS SURCHARGE CALCULATION</t>
  </si>
  <si>
    <t>VII-4(a): REVENUE GENERATED FOR FLAT RATE SURCHARGE</t>
  </si>
  <si>
    <t>VII-4(b): REVENUE GENERATED FOR METER EQUIVALENTS SURCHARGE</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</si>
  <si>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</si>
  <si>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</si>
  <si>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</si>
  <si>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</si>
  <si>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</si>
  <si>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 xml:space="preserve">I-3 </t>
  </si>
  <si>
    <t>Production</t>
  </si>
  <si>
    <t>II-1</t>
  </si>
  <si>
    <t>IV</t>
  </si>
  <si>
    <t>Surcharge Calculation</t>
  </si>
  <si>
    <t>VI-5</t>
  </si>
  <si>
    <t>Multi-Tiered Rate Calculation</t>
  </si>
  <si>
    <t>Surcharge Revenue Calculation</t>
  </si>
  <si>
    <t>VII-4</t>
  </si>
  <si>
    <t>VII-4 Surcharge Revenue Calculation</t>
  </si>
  <si>
    <t>NARUC A/C Description</t>
  </si>
  <si>
    <t>[Test Year End Date] - [Date of Installation]</t>
  </si>
  <si>
    <t>[Service Life] - [Economic Life/365.25]</t>
  </si>
  <si>
    <t>*(e.g. Class B, C or D Rate Change application or TCEQ Rate/Tariff change application).</t>
  </si>
  <si>
    <t>Known &amp; Measurable Changes</t>
  </si>
  <si>
    <t>Add Lines 21-24</t>
  </si>
  <si>
    <t>Schedule III-3, Column F, Line 32</t>
  </si>
  <si>
    <t>From Schedule II-2(b), Column B, Line 8</t>
  </si>
  <si>
    <t>Schedule II-5 Known &amp; Measurable Changes</t>
  </si>
  <si>
    <t>(to Sch. I-1, line 30)</t>
  </si>
  <si>
    <t>II-5 KNOWN &amp; MEASURABLE REVENUES OR EXPENSES JUSTIFICATION</t>
  </si>
  <si>
    <t>Some examples of generally allowable changes with documentation/support are:</t>
  </si>
  <si>
    <t>III-7 ADVANCES FOR CONSTRUCTION AND CONTRIBUTIONS IN AID OF CONSTRUCTION</t>
  </si>
  <si>
    <t>Totals (F=B+C+D+E)</t>
  </si>
  <si>
    <t>Column C, Line 1 = Schedule VI-2, Column C, Line 4</t>
  </si>
  <si>
    <t>Column B &amp; C</t>
  </si>
  <si>
    <t>Column B</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</si>
  <si>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</si>
  <si>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</si>
  <si>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</si>
  <si>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</si>
  <si>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</si>
  <si>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</si>
  <si>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</si>
  <si>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</si>
  <si>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</si>
  <si>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49 less Line 50</t>
  </si>
  <si>
    <t>Line 3 minus Line 4</t>
  </si>
  <si>
    <t>Line 23 minus Line 24</t>
  </si>
  <si>
    <t xml:space="preserve">Plant    Name </t>
  </si>
  <si>
    <t>Total (Sum Lines 1 - 18)</t>
  </si>
  <si>
    <t>IV-1 ESTIMATE OF TAXES OTHER THAN INCOME</t>
  </si>
  <si>
    <t>IV-1(a) PROPERTY TAXES</t>
  </si>
  <si>
    <t>IV-1(b) PAYROLL TAXES (BASED ON ADJUSTED TEST YEAR NUMBERS)</t>
  </si>
  <si>
    <t>IV-1(c) OTHER TAXES:</t>
  </si>
  <si>
    <t>IV-2 REVENUE RELATED TAXES AND EXPENSES</t>
  </si>
  <si>
    <t xml:space="preserve">Schedule IV-2 </t>
  </si>
  <si>
    <t>Schedule IV-1</t>
  </si>
  <si>
    <t xml:space="preserve">(Sch IV-1(a) Line 8, Column D) + (Sch IV-1(b) Line 16, Column G) + (Sch IV-1(c) Line 21, Column E) </t>
  </si>
  <si>
    <t>Total known and measurable change 
(Sch IV-1(a) Line 7, Column D) + (Sch IV-1(b) Line 17, Column G) + (Sch IV-1(c) Line 21, Column D)</t>
  </si>
  <si>
    <t>Add Schedule IV-1(c) , Line 21, Column E</t>
  </si>
  <si>
    <t>SCHEDULE II-6(a)</t>
  </si>
  <si>
    <t>IV-1(a)</t>
  </si>
  <si>
    <t>Payroll Taxes</t>
  </si>
  <si>
    <t>IV-1(b)</t>
  </si>
  <si>
    <t>Other Taxes</t>
  </si>
  <si>
    <t>IV-1(c)</t>
  </si>
  <si>
    <t xml:space="preserve">2.  A utility which has all metered customers and bills monthly must divide its annual </t>
  </si>
  <si>
    <t>Some examples of increases that would generally not be allowed are:</t>
  </si>
  <si>
    <t>Customer 
CIAC Amount*
($)</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</si>
  <si>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</si>
  <si>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 xml:space="preserve">Complete schedules per instructions found in the column headers and reference column. </t>
  </si>
  <si>
    <t>PUCT Docket No._____________</t>
  </si>
  <si>
    <t>PUCT CLASS SIZE:</t>
  </si>
  <si>
    <t>P.O. Box, Street and suite number, if applicable</t>
  </si>
  <si>
    <t>PUCT report Sch. 9</t>
  </si>
  <si>
    <t xml:space="preserve">  PUCT report</t>
  </si>
  <si>
    <t>PUCT Annual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</si>
  <si>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</si>
  <si>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</si>
  <si>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</si>
  <si>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r>
      <t xml:space="preserve">Column [C] </t>
    </r>
    <r>
      <rPr>
        <sz val="12"/>
        <color rgb="FF000000"/>
        <rFont val="Times New Roman"/>
        <family val="1"/>
      </rPr>
      <t>- Enter the total cost of each item (regardless of how much was paid for by customers contributions or the utility).</t>
    </r>
  </si>
  <si>
    <t>The utility must submit the following with the rate application as each applies to the specific utility and affiliates:</t>
  </si>
  <si>
    <t>Payroll allocation – detail on how the split (between water and sewer, or between affiliates) was calculated and supporting documentation.</t>
  </si>
  <si>
    <t>Customer Complaint policy and records.</t>
  </si>
  <si>
    <t>Federal forms 1096 and 1099 supporting any contract labor requested in the cost of service or capitalized.</t>
  </si>
  <si>
    <t>Federal forms W-2 and W-3 supporting any wages claimed in the cost of service or capitalized to plant in service.</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</si>
  <si>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</si>
  <si>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If you have any developer agreements please provide as such.</t>
  </si>
  <si>
    <t>All required schedules and supporting workpapers for a rate change. Mark any schedules that are not applicable to the utility with "N/A"</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</si>
  <si>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</si>
  <si>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</si>
  <si>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Native files for any schedules where only summaries were provided or areas where the applicant used their own created files.</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</si>
  <si>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</si>
  <si>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</si>
  <si>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</si>
  <si>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</si>
  <si>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CLASS C RATE/TARIFF CHANGE APPLICATION                                ATTACHMENTS REQUIRED FOR SUFFICIENCY</t>
  </si>
  <si>
    <t>SECTION VIII</t>
  </si>
  <si>
    <t>OATH</t>
  </si>
  <si>
    <t>VIII</t>
  </si>
  <si>
    <t>GENERAL RATE/TARIFF CHANGE APPLICATION SCHEDULES</t>
  </si>
  <si>
    <t>GENERAL RATE/TARIFF CHANGE APPLICATION</t>
  </si>
  <si>
    <t xml:space="preserve">  5/8"</t>
  </si>
  <si>
    <t>5/8"</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</si>
  <si>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</si>
  <si>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For col. A line 5, actual equity should equal the amount the owner has contributed to the business to finance invested capital.  However, if your actual debt percentage or equity percentage is greater than 60%, then use a 50/50% claimed capital structure.</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</si>
  <si>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</si>
  <si>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</si>
  <si>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Weighted Average [H=Column G x Column F]</t>
  </si>
  <si>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</si>
  <si>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</si>
  <si>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Weighted Issuances [G=Column E /Total Column E]</t>
  </si>
  <si>
    <t>Column H To Sch. III-1, Column D, Line 4</t>
  </si>
  <si>
    <t xml:space="preserve">From Sch. III-6, 
Col. H, Line 9
</t>
  </si>
  <si>
    <t>Billing Cycles per Year (Monthly Billing Cycle)</t>
  </si>
  <si>
    <t>Volumetric Rate (Charge per 1,000 gallons) (Line 5/(Line 6/1000))</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</si>
  <si>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</si>
  <si>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</si>
  <si>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</si>
  <si>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</si>
  <si>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</si>
  <si>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</si>
  <si>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</si>
  <si>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</si>
  <si>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</si>
  <si>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</si>
  <si>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</si>
  <si>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</si>
  <si>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</si>
  <si>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</si>
  <si>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</si>
  <si>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</si>
  <si>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</si>
  <si>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</si>
  <si>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</si>
  <si>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</si>
  <si>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</si>
  <si>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</si>
  <si>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</si>
  <si>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</si>
  <si>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</si>
  <si>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</si>
  <si>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</si>
  <si>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 xml:space="preserve">CLASS C RATE/TARIFF CHANGE  </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</si>
  <si>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</si>
  <si>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 xml:space="preserve"> I-2(b) - APPLICATION RECONCILED TO INCOME STATEMENT</t>
  </si>
  <si>
    <t>Expense Source &amp; Descriptions of 
Reconciling Items</t>
  </si>
  <si>
    <t>Work Paper Reference/
Reconciliation Description</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</si>
  <si>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</si>
  <si>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</si>
  <si>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</si>
  <si>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</si>
  <si>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</si>
  <si>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</si>
  <si>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</si>
  <si>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</si>
  <si>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</si>
  <si>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</si>
  <si>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Other (Please Explain)</t>
  </si>
  <si>
    <t>Subtotaled Rate Change Expenses:</t>
  </si>
  <si>
    <t>Sum of Lines 1 through 8</t>
  </si>
  <si>
    <t>Income Statement Total Expenses:</t>
  </si>
  <si>
    <t>From Income Statement (must equal Line 9)</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</si>
  <si>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</si>
  <si>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</si>
  <si>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</si>
  <si>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</si>
  <si>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</si>
  <si>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</si>
  <si>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</si>
  <si>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</si>
  <si>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I-2(a) - UTILITY REVENUE SUMMARY - INCOME STATEMENT</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</si>
  <si>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</si>
  <si>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</si>
  <si>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Total Expenses Per Class C Rate Application</t>
  </si>
  <si>
    <t>Utility Revenue Summary - Income Statement</t>
  </si>
  <si>
    <t>I-2(a)</t>
  </si>
  <si>
    <t>Application Reconciled to Income Statement</t>
  </si>
  <si>
    <t>I-2(b)</t>
  </si>
  <si>
    <t>461 Metered connections minimum monthly charge revenue</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</si>
  <si>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</si>
  <si>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Minimum Monthly Charge (Line 1/Line 2/Line 3)</t>
  </si>
  <si>
    <t>Minimum Monthly Charge</t>
  </si>
  <si>
    <t>Total revenue generated by minimum monthly chargess</t>
  </si>
  <si>
    <t>Total revenue generated by minimum monthly charges</t>
  </si>
  <si>
    <t xml:space="preserve">Total Revenues per Class C Rate Application:  </t>
  </si>
  <si>
    <t>Proposed notice forms located at puc.texas.gov.</t>
  </si>
  <si>
    <t>Current C corporation federal income tax rate at the time of filing, if the applicant is not a C corporation, then the appropriate alternative federal income tax rate is required to be used.</t>
  </si>
  <si>
    <t>1.0 divided by (1.0 minus Corp. Tax Rate)*Corp. Tax Rate = (1/(1-Corp. Tax Rate)*Corp.Tax Rate)</t>
  </si>
  <si>
    <t>Schedule IV-2, Column F, Line 8</t>
  </si>
  <si>
    <t>Schedule I-2, Line 6</t>
  </si>
  <si>
    <t>Provide all calculations and explanations for any differences between the applicant's annual report and the items requested on this schedule.</t>
  </si>
  <si>
    <t xml:space="preserve">From Schedule I-1, Column D, Line 21              </t>
  </si>
  <si>
    <t>To Sch. I-1, Col. F, Line 28</t>
  </si>
  <si>
    <t>Schedule III-4(a), Column C, Line 5</t>
  </si>
  <si>
    <t>Schedule III-4(b), Column B, Line 3</t>
  </si>
  <si>
    <t>Schedule III-4(b), Column C, Line 3</t>
  </si>
  <si>
    <t>From Sch I-1, line 21</t>
  </si>
  <si>
    <t>To Sch I-1, Line 24</t>
  </si>
  <si>
    <t>Total taxes other than FIT (to Sch I-1, Col F, Line 23)</t>
  </si>
  <si>
    <t>Change in revenue requirement</t>
  </si>
  <si>
    <t xml:space="preserve">  3"</t>
  </si>
  <si>
    <t>Line 8 multiplied by (Line 17/1000)</t>
  </si>
  <si>
    <t>Line 8 multiplied by (Line 24/1000)</t>
  </si>
  <si>
    <t>Line 9 multiplied by (Line 25/1000)</t>
  </si>
  <si>
    <t>Line 10 multiplied by (Line 26/1000)</t>
  </si>
  <si>
    <t>Line 11 multiplied by (Line 27/1000)</t>
  </si>
  <si>
    <t>Line 12 multiplied by (Line 28/1000)</t>
  </si>
  <si>
    <t>Line 13 multiplied by (Line 29/1000)</t>
  </si>
  <si>
    <t>Line 14 multiplied by (Line 30/1000)</t>
  </si>
  <si>
    <t>Line 15 multiplied by (Line 31/1000)</t>
  </si>
  <si>
    <t>Purchased power- G&amp;A</t>
  </si>
  <si>
    <t>656-659</t>
  </si>
  <si>
    <t>Power Expense-wells, booster pumps</t>
  </si>
  <si>
    <t>Management salaries</t>
  </si>
  <si>
    <t>Purchased Power-wells, booster pumps</t>
  </si>
  <si>
    <t>615.8</t>
  </si>
  <si>
    <t>Purchased Power - G&amp;A</t>
  </si>
  <si>
    <t>Purchased power - G&amp;A</t>
  </si>
  <si>
    <t>(to Sch. I-1, line 32)</t>
  </si>
  <si>
    <t>Totals in this column should match to Schedule I-1, Column F, Line 31</t>
  </si>
  <si>
    <t>*** If the utility provides other than residential retail service (wholesale, industrial, etc.), provide a work paper with the detail of this account</t>
  </si>
  <si>
    <t>Tap Fees**</t>
  </si>
  <si>
    <t>Purchased Water Fees***</t>
  </si>
  <si>
    <t>Groundwater Conservation District Fees***</t>
  </si>
  <si>
    <t>Other (attach detail)***</t>
  </si>
  <si>
    <t>** Tap fees should be reported on Sch. III-7(b) for Developer CIAC and Sch. III-3 for Customer CIAC.</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</si>
  <si>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</si>
  <si>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</si>
  <si>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t>Schedule III-7(b)</t>
  </si>
  <si>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</si>
  <si>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r>
      <t xml:space="preserve">Customer CIAC is entered directly into </t>
    </r>
    <r>
      <rPr>
        <b/>
        <sz val="12"/>
        <rFont val="Times New Roman"/>
        <family val="1"/>
      </rPr>
      <t>Schedule III-3.</t>
    </r>
  </si>
  <si>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</si>
  <si>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</si>
  <si>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X</t>
  </si>
  <si>
    <t>Compatibility Report for Copy of Class_C_Rate-Tariff_Change_Schedules 032122.xlsx</t>
  </si>
  <si>
    <t>Run on 5/3/2022 17:53</t>
  </si>
  <si>
    <t>If the workbook is saved in an earlier file format or opened in an earlier version of Microsoft Excel, the listed features will not be available.</t>
  </si>
  <si>
    <t>Significant loss of functionality</t>
  </si>
  <si>
    <t># of occurrences</t>
  </si>
  <si>
    <t>Version</t>
  </si>
  <si>
    <t>One or more functions or operators in this workbook are not available in earlier versions of Excel.  When recalculated in earlier versions, these formulas will return a #NAME? error instead of calculated results.</t>
  </si>
  <si>
    <t>VII-3 Revenue Gen Multi-Tier'!A:A</t>
  </si>
  <si>
    <t>Excel 97-2003</t>
  </si>
  <si>
    <t>Excel 2007</t>
  </si>
  <si>
    <t>Excel 2010</t>
  </si>
  <si>
    <t>Excel 2013</t>
  </si>
  <si>
    <t>Excel 2016</t>
  </si>
  <si>
    <t>Excel 2019</t>
  </si>
  <si>
    <t>VII-4 Surcharge Rev Calc'!A19</t>
  </si>
  <si>
    <t>VII-4 Surcharge Rev Calc'!A27</t>
  </si>
  <si>
    <t>VII-4 Surcharge Rev Calc'!A36</t>
  </si>
  <si>
    <t>VII-4 Surcharge Rev Calc'!A41</t>
  </si>
  <si>
    <t>This workbook has label information that will be lost or not visible if the file is saved as an earlier Excel format.</t>
  </si>
  <si>
    <t>Lake Lorraine Civic Organization, Inc</t>
  </si>
  <si>
    <t>Distribution system</t>
  </si>
  <si>
    <t>N/A</t>
  </si>
  <si>
    <t>From financial records using 42 connections at 75.08</t>
  </si>
  <si>
    <t>Lake Lorraince Civic Organization, LLC</t>
  </si>
  <si>
    <t>PO Box 902</t>
  </si>
  <si>
    <t>Montgomery, TX 77356</t>
  </si>
  <si>
    <t>Liz Neighbor</t>
  </si>
  <si>
    <t>936-494-8239</t>
  </si>
  <si>
    <t>eneigh@aol.com</t>
  </si>
  <si>
    <t>There is a known issue with the master meter. It was showing 217,000 gallons less than the readings form the individual meters attached to the homes. MUD 4 is aware of this and had decided to not replace the turbine meter at this time.</t>
  </si>
  <si>
    <t>MUD #4</t>
  </si>
  <si>
    <t>(in 1,000 gallons)</t>
  </si>
  <si>
    <t>price is graduated. See addendum</t>
  </si>
  <si>
    <t>unknown</t>
  </si>
  <si>
    <t>Purchased Water</t>
  </si>
  <si>
    <t>amt paid for contract water service</t>
  </si>
  <si>
    <t>Accounting Services</t>
  </si>
  <si>
    <t>License and fees - TCEQ and LSGCD</t>
  </si>
  <si>
    <t>Lake Lorraince Civic Organization, Inc</t>
  </si>
  <si>
    <t>Ending-Prior Rate Case (Docket No. 2013-1195-UCR</t>
  </si>
  <si>
    <t>Lake Lorraince Civic Organization,LLC</t>
  </si>
  <si>
    <t>4001-10,000 gallons</t>
  </si>
  <si>
    <t>$2/gallon</t>
  </si>
  <si>
    <t>10,001-15,000</t>
  </si>
  <si>
    <t>15,001 or more</t>
  </si>
  <si>
    <t>UTILITY NAME_____________________________________Lake Lorraine Civic Organization, Inc       N/A</t>
  </si>
  <si>
    <t>UTILITY NAME:___________________________Lake Lorraine Civic Organization, Inc N/A</t>
  </si>
  <si>
    <t>Lake Lorraine Civic Organization, Inc     N/A</t>
  </si>
  <si>
    <t>Lake Loraine Civic Organization, Inc</t>
  </si>
  <si>
    <t>Lake Lorraine Civic Oraganization, Inc</t>
  </si>
  <si>
    <t>Lake Lorraine Civic Oraganization, Inc    N/A</t>
  </si>
  <si>
    <t>FOR THE TEST YEAR ENDED:   _________________________12/31/2021</t>
  </si>
  <si>
    <t>UTILITY NAME:  ________________________Lake Lorraine Civic Organization, Inc</t>
  </si>
  <si>
    <t>Lake Lorraine Civic Organization, Inc   N/A</t>
  </si>
  <si>
    <t>UTILITY NAME:  ________________________ Lake Lorraine Civic Organization, Inc</t>
  </si>
  <si>
    <t>UTILITY NAME:  ________________________ Lake Lorraine Civic Orgaznization, Inc</t>
  </si>
  <si>
    <t>The utility company that provides for billing acknowledges that there is an issue with the main meter. This would have to be done at the expense of the water provider, MUD #4 and they have decided not to incur this expense at this time.</t>
  </si>
  <si>
    <t>UTILITY NAME:  ________________________ Lake Lorraine Civic Organization, Inc   N/A</t>
  </si>
  <si>
    <t>0-4,000</t>
  </si>
  <si>
    <t>4001-10,000</t>
  </si>
  <si>
    <t>15,001 +</t>
  </si>
  <si>
    <t>15,001+</t>
  </si>
  <si>
    <t>0-4000</t>
  </si>
  <si>
    <t>4,001-10,000</t>
  </si>
  <si>
    <t xml:space="preserve">$27.88 in base rate decrease </t>
  </si>
  <si>
    <t>Lake Lorraine Civic Organization, Inc (LLCO)</t>
  </si>
  <si>
    <t>LLCO is a homeowner owned non profit HOA corporation. We obtain our water from MUD#4 and have a life contract with MUD #4.</t>
  </si>
  <si>
    <t>TCEQ Docket #2013-1195-UCR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</si>
</sst>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s>
  <fonts count="59"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s>
  <fills count="1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s>
  <borders count="20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8"/>
      </left>
      <right/>
      <top/>
      <bottom/>
      <diagonal/>
    </border>
    <border>
      <left/>
      <right style="medium">
        <color indexed="8"/>
      </right>
      <top/>
      <bottom/>
      <diagonal/>
    </border>
    <border>
      <left/>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41"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163">
    <xf numFmtId="0" fontId="0" fillId="0" borderId="0" xfId="0">
      <alignment wrapText="1"/>
    </xf>
    <xf numFmtId="0" fontId="5" fillId="0" borderId="4" xfId="0" quotePrefix="1" applyFont="1" applyBorder="1" applyAlignment="1"/>
    <xf numFmtId="0" fontId="5" fillId="0" borderId="4" xfId="0" quotePrefix="1" applyFont="1" applyBorder="1" applyAlignment="1">
      <alignment horizontal="center"/>
    </xf>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6" fillId="0" borderId="0" xfId="0" applyFont="1" applyBorder="1" applyAlignment="1">
      <alignment horizontal="center"/>
    </xf>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4" xfId="0" applyFont="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6" fillId="0" borderId="0" xfId="0" applyFont="1" applyAlignment="1">
      <alignment horizontal="center"/>
    </xf>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4" xfId="0" applyFont="1" applyBorder="1" applyAlignment="1">
      <alignment horizontal="center"/>
    </xf>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5" fillId="0" borderId="0" xfId="0" applyFont="1" applyBorder="1" applyAlignment="1">
      <alignment horizontal="left"/>
    </xf>
    <xf numFmtId="0" fontId="15" fillId="0" borderId="0" xfId="0" applyFont="1" applyBorder="1" applyAlignment="1">
      <alignment horizontal="center"/>
    </xf>
    <xf numFmtId="0" fontId="11" fillId="0" borderId="13" xfId="0" applyFont="1" applyBorder="1" applyAlignment="1" applyProtection="1">
      <alignment horizontal="center"/>
    </xf>
    <xf numFmtId="0" fontId="11" fillId="0" borderId="14" xfId="0" applyFont="1" applyBorder="1" applyAlignment="1" applyProtection="1">
      <alignment horizontal="center"/>
    </xf>
    <xf numFmtId="0" fontId="5" fillId="0" borderId="14" xfId="0" applyFont="1" applyBorder="1" applyAlignment="1" applyProtection="1">
      <alignment horizontal="center"/>
    </xf>
    <xf numFmtId="0" fontId="11" fillId="0" borderId="15"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Continuous"/>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167" fontId="9" fillId="0" borderId="7" xfId="1" applyNumberFormat="1" applyFont="1" applyBorder="1" applyAlignment="1" applyProtection="1">
      <protection locked="0"/>
    </xf>
    <xf numFmtId="167" fontId="9" fillId="0" borderId="7" xfId="1" applyNumberFormat="1" applyFont="1" applyBorder="1" applyAlignment="1" applyProtection="1">
      <alignment horizontal="centerContinuous"/>
      <protection locked="0"/>
    </xf>
    <xf numFmtId="49" fontId="9" fillId="0" borderId="34" xfId="0" applyNumberFormat="1" applyFont="1" applyBorder="1" applyAlignment="1">
      <alignment horizontal="center" vertical="center"/>
    </xf>
    <xf numFmtId="0" fontId="9" fillId="0" borderId="15" xfId="0" applyFont="1" applyBorder="1" applyAlignment="1"/>
    <xf numFmtId="167" fontId="9" fillId="0" borderId="14" xfId="1" applyNumberFormat="1" applyFont="1" applyBorder="1" applyAlignment="1" applyProtection="1">
      <protection locked="0"/>
    </xf>
    <xf numFmtId="0" fontId="9" fillId="0" borderId="14" xfId="0" applyFont="1" applyBorder="1" applyAlignment="1"/>
    <xf numFmtId="0" fontId="9" fillId="0" borderId="35" xfId="0" applyFont="1" applyBorder="1" applyAlignment="1"/>
    <xf numFmtId="0" fontId="9" fillId="0" borderId="13" xfId="0" applyFont="1" applyBorder="1" applyAlignment="1"/>
    <xf numFmtId="49" fontId="9" fillId="0" borderId="22" xfId="0" applyNumberFormat="1" applyFont="1" applyBorder="1" applyAlignment="1">
      <alignment horizontal="center" vertical="center"/>
    </xf>
    <xf numFmtId="0" fontId="9" fillId="0" borderId="23" xfId="0" applyFont="1" applyBorder="1" applyAlignment="1"/>
    <xf numFmtId="0" fontId="9" fillId="0" borderId="25"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45" xfId="0" applyFont="1" applyBorder="1" applyAlignment="1">
      <alignment horizontal="centerContinuous"/>
    </xf>
    <xf numFmtId="0" fontId="9" fillId="0" borderId="29" xfId="0" applyFont="1" applyBorder="1" applyAlignment="1">
      <alignment horizontal="left"/>
    </xf>
    <xf numFmtId="0" fontId="9" fillId="0" borderId="4" xfId="0" applyFont="1" applyBorder="1" applyAlignment="1">
      <alignment horizontal="centerContinuous"/>
    </xf>
    <xf numFmtId="0" fontId="9" fillId="0" borderId="46"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45" xfId="0" applyFont="1" applyBorder="1" applyAlignment="1" applyProtection="1">
      <alignment horizontal="right"/>
      <protection locked="0"/>
    </xf>
    <xf numFmtId="0" fontId="9" fillId="0" borderId="0" xfId="0" applyFont="1" applyBorder="1" applyAlignment="1" applyProtection="1">
      <protection locked="0"/>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 xfId="0" applyFont="1" applyBorder="1" applyAlignment="1" applyProtection="1">
      <protection locked="0"/>
    </xf>
    <xf numFmtId="0" fontId="9" fillId="0" borderId="14" xfId="0" applyFont="1" applyBorder="1" applyAlignment="1" applyProtection="1">
      <protection locked="0"/>
    </xf>
    <xf numFmtId="0" fontId="9" fillId="0" borderId="49" xfId="0" applyFont="1" applyBorder="1" applyAlignment="1"/>
    <xf numFmtId="0" fontId="9" fillId="3" borderId="14" xfId="0" applyFont="1" applyFill="1" applyBorder="1" applyAlignment="1"/>
    <xf numFmtId="0" fontId="9" fillId="3" borderId="49" xfId="0" applyFont="1" applyFill="1" applyBorder="1" applyAlignment="1"/>
    <xf numFmtId="0" fontId="9" fillId="3" borderId="13" xfId="0" applyFont="1" applyFill="1" applyBorder="1" applyAlignment="1"/>
    <xf numFmtId="0" fontId="9" fillId="3" borderId="15" xfId="0" applyFont="1" applyFill="1" applyBorder="1" applyAlignment="1"/>
    <xf numFmtId="0" fontId="9" fillId="0" borderId="50" xfId="0" applyFont="1" applyBorder="1" applyAlignment="1"/>
    <xf numFmtId="0" fontId="9" fillId="3" borderId="11" xfId="0" applyFont="1" applyFill="1" applyBorder="1" applyAlignment="1"/>
    <xf numFmtId="0" fontId="9" fillId="3" borderId="50" xfId="0" applyFont="1" applyFill="1" applyBorder="1" applyAlignment="1"/>
    <xf numFmtId="0" fontId="9" fillId="3" borderId="51" xfId="0" applyFont="1" applyFill="1" applyBorder="1" applyAlignment="1"/>
    <xf numFmtId="0" fontId="9" fillId="3" borderId="52" xfId="0" applyFont="1" applyFill="1" applyBorder="1" applyAlignment="1"/>
    <xf numFmtId="49" fontId="9" fillId="0" borderId="53" xfId="0" applyNumberFormat="1" applyFont="1" applyBorder="1" applyAlignment="1">
      <alignment horizontal="center" vertical="center"/>
    </xf>
    <xf numFmtId="0" fontId="19" fillId="3" borderId="11" xfId="0" applyFont="1" applyFill="1" applyBorder="1" applyAlignment="1"/>
    <xf numFmtId="0" fontId="9" fillId="5" borderId="50" xfId="0" applyFont="1" applyFill="1" applyBorder="1" applyAlignment="1" applyProtection="1">
      <alignment horizontal="right"/>
      <protection locked="0"/>
    </xf>
    <xf numFmtId="0" fontId="9" fillId="5" borderId="50" xfId="0" applyFont="1" applyFill="1" applyBorder="1" applyAlignment="1" applyProtection="1">
      <protection locked="0"/>
    </xf>
    <xf numFmtId="0" fontId="9" fillId="0" borderId="45" xfId="0" applyFont="1" applyBorder="1" applyAlignment="1"/>
    <xf numFmtId="0" fontId="9" fillId="3" borderId="0" xfId="0" applyFont="1" applyFill="1" applyBorder="1" applyAlignment="1"/>
    <xf numFmtId="0" fontId="9" fillId="3" borderId="45" xfId="0" applyFont="1" applyFill="1" applyBorder="1" applyAlignment="1"/>
    <xf numFmtId="0" fontId="28" fillId="6" borderId="0" xfId="0" applyFont="1" applyFill="1" applyBorder="1" applyAlignment="1"/>
    <xf numFmtId="0" fontId="9" fillId="3" borderId="1" xfId="0" applyFont="1" applyFill="1" applyBorder="1" applyAlignment="1"/>
    <xf numFmtId="0" fontId="9" fillId="3" borderId="2" xfId="0" applyFont="1" applyFill="1" applyBorder="1" applyAlignment="1"/>
    <xf numFmtId="0" fontId="9" fillId="0" borderId="54" xfId="0" applyFont="1" applyBorder="1" applyAlignment="1"/>
    <xf numFmtId="0" fontId="9" fillId="3" borderId="56" xfId="0" applyFont="1" applyFill="1" applyBorder="1" applyAlignment="1"/>
    <xf numFmtId="0" fontId="9" fillId="3" borderId="57" xfId="0" applyFont="1" applyFill="1" applyBorder="1" applyAlignment="1"/>
    <xf numFmtId="167" fontId="9" fillId="0" borderId="37" xfId="1" applyNumberFormat="1" applyFont="1" applyBorder="1" applyAlignment="1" applyProtection="1">
      <alignment horizontal="center"/>
      <protection locked="0"/>
    </xf>
    <xf numFmtId="49" fontId="9" fillId="0" borderId="38" xfId="0" applyNumberFormat="1" applyFont="1" applyBorder="1" applyAlignment="1">
      <alignment horizontal="center"/>
    </xf>
    <xf numFmtId="0" fontId="9" fillId="0" borderId="42" xfId="0"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8" xfId="0" applyFont="1" applyBorder="1" applyAlignment="1">
      <alignment horizontal="center" wrapText="1"/>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49" fontId="9" fillId="0" borderId="62" xfId="0" applyNumberFormat="1" applyFont="1" applyBorder="1" applyAlignment="1">
      <alignment horizontal="center" vertical="center"/>
    </xf>
    <xf numFmtId="0" fontId="9" fillId="0" borderId="6" xfId="0" applyFont="1" applyBorder="1" applyAlignment="1"/>
    <xf numFmtId="167" fontId="9" fillId="4" borderId="63" xfId="1" applyNumberFormat="1" applyFont="1" applyFill="1" applyBorder="1" applyAlignment="1"/>
    <xf numFmtId="167" fontId="9" fillId="4" borderId="6" xfId="1" applyNumberFormat="1" applyFont="1" applyFill="1" applyBorder="1" applyAlignment="1"/>
    <xf numFmtId="49" fontId="9" fillId="0" borderId="64" xfId="0" applyNumberFormat="1" applyFont="1" applyBorder="1" applyAlignment="1">
      <alignment horizontal="center" vertical="center"/>
    </xf>
    <xf numFmtId="167" fontId="9" fillId="4" borderId="50" xfId="1" applyNumberFormat="1" applyFont="1" applyFill="1" applyBorder="1" applyAlignment="1"/>
    <xf numFmtId="167" fontId="9" fillId="4" borderId="11" xfId="1" applyNumberFormat="1" applyFont="1" applyFill="1" applyBorder="1" applyAlignment="1"/>
    <xf numFmtId="167" fontId="9" fillId="0" borderId="0" xfId="0" applyNumberFormat="1" applyFont="1" applyAlignment="1"/>
    <xf numFmtId="167" fontId="9" fillId="0" borderId="0" xfId="0" applyNumberFormat="1" applyFont="1" applyBorder="1" applyAlignment="1"/>
    <xf numFmtId="0" fontId="9" fillId="0" borderId="0" xfId="0" applyFont="1" applyFill="1" applyBorder="1" applyAlignment="1">
      <alignment horizontal="center"/>
    </xf>
    <xf numFmtId="0" fontId="9" fillId="0" borderId="4" xfId="0" applyFont="1" applyFill="1" applyBorder="1" applyAlignment="1">
      <alignment horizontal="center"/>
    </xf>
    <xf numFmtId="0" fontId="9" fillId="0" borderId="14" xfId="0" applyFont="1" applyFill="1" applyBorder="1" applyAlignment="1">
      <alignment horizontal="center"/>
    </xf>
    <xf numFmtId="0" fontId="9" fillId="0" borderId="4" xfId="0" applyFont="1" applyBorder="1" applyAlignment="1" applyProtection="1"/>
    <xf numFmtId="0" fontId="9" fillId="0" borderId="11" xfId="0" applyFont="1" applyBorder="1" applyAlignment="1" applyProtection="1"/>
    <xf numFmtId="0" fontId="9" fillId="0" borderId="46"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2" borderId="66" xfId="1" applyNumberFormat="1" applyFont="1" applyFill="1" applyBorder="1" applyAlignment="1" applyProtection="1">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166" fontId="9" fillId="2" borderId="66" xfId="1" applyNumberFormat="1" applyFont="1" applyFill="1" applyBorder="1" applyAlignment="1" applyProtection="1">
      <alignment horizontal="center"/>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2" borderId="67" xfId="1" applyFont="1" applyFill="1" applyBorder="1" applyAlignment="1" applyProtection="1">
      <protection locked="0"/>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3" fontId="9" fillId="2" borderId="78" xfId="1" applyFont="1" applyFill="1" applyBorder="1" applyAlignment="1" applyProtection="1">
      <protection locked="0"/>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3" fontId="9" fillId="5" borderId="65" xfId="0"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43" fontId="9" fillId="5" borderId="78" xfId="0" applyNumberFormat="1" applyFont="1" applyFill="1" applyBorder="1" applyAlignment="1" applyProtection="1">
      <protection locked="0"/>
    </xf>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0" fontId="9" fillId="0" borderId="81" xfId="0" applyFont="1" applyBorder="1" applyAlignment="1" applyProtection="1">
      <protection locked="0"/>
    </xf>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Border="1" applyAlignment="1">
      <alignment horizontal="center" vertical="center"/>
    </xf>
    <xf numFmtId="0" fontId="9" fillId="0" borderId="19" xfId="0" applyFont="1" applyFill="1" applyBorder="1" applyAlignment="1">
      <alignment vertical="center"/>
    </xf>
    <xf numFmtId="167" fontId="9" fillId="5" borderId="19" xfId="1" applyNumberFormat="1" applyFont="1" applyFill="1" applyBorder="1" applyAlignment="1" applyProtection="1">
      <alignment horizontal="center"/>
      <protection locked="0"/>
    </xf>
    <xf numFmtId="0" fontId="9" fillId="0" borderId="19" xfId="0" applyFont="1" applyFill="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167" fontId="9" fillId="5" borderId="19" xfId="1" applyNumberFormat="1" applyFont="1" applyFill="1" applyBorder="1" applyAlignment="1" applyProtection="1">
      <alignment horizontal="right"/>
      <protection locked="0"/>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14" xfId="0" applyFont="1" applyBorder="1" applyAlignment="1" applyProtection="1">
      <alignment horizontal="right"/>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0" fontId="9" fillId="0" borderId="0" xfId="0" applyFont="1" applyBorder="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15" fillId="0" borderId="88" xfId="5" applyFont="1" applyBorder="1" applyAlignment="1" applyProtection="1">
      <alignment horizontal="center"/>
      <protection locked="0"/>
    </xf>
    <xf numFmtId="0" fontId="9" fillId="5" borderId="0" xfId="5" applyFont="1" applyFill="1" applyAlignment="1"/>
    <xf numFmtId="0" fontId="15" fillId="0" borderId="19" xfId="5" quotePrefix="1" applyFont="1" applyBorder="1" applyAlignment="1">
      <alignment horizontal="left" wrapText="1"/>
    </xf>
    <xf numFmtId="0" fontId="15" fillId="0" borderId="67" xfId="5" applyFont="1" applyBorder="1" applyAlignment="1" applyProtection="1">
      <alignment horizontal="center"/>
      <protection locked="0"/>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45" xfId="5" applyNumberFormat="1" applyFont="1" applyBorder="1" applyAlignment="1" applyProtection="1">
      <protection locked="0"/>
    </xf>
    <xf numFmtId="44" fontId="9" fillId="0" borderId="0"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0" borderId="76" xfId="0" applyFont="1" applyBorder="1" applyAlignment="1" applyProtection="1">
      <protection locked="0"/>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0" fontId="9" fillId="0" borderId="118" xfId="0" applyFont="1" applyBorder="1">
      <alignment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9" fillId="0" borderId="120" xfId="0" applyFont="1" applyBorder="1">
      <alignment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15" fillId="2" borderId="49" xfId="0" applyFont="1" applyFill="1" applyBorder="1" applyAlignment="1" applyProtection="1">
      <protection locked="0"/>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0" borderId="5" xfId="0" applyFont="1" applyBorder="1" applyAlignment="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167" fontId="9" fillId="0" borderId="49" xfId="1" applyNumberFormat="1" applyFont="1" applyBorder="1" applyAlignment="1" applyProtection="1">
      <alignment wrapText="1"/>
      <protection locked="0"/>
    </xf>
    <xf numFmtId="167" fontId="9" fillId="0" borderId="15" xfId="1" applyNumberFormat="1" applyFont="1" applyBorder="1" applyAlignment="1" applyProtection="1">
      <alignment wrapText="1"/>
      <protection locked="0"/>
    </xf>
    <xf numFmtId="0" fontId="9" fillId="0" borderId="35" xfId="0" applyFont="1" applyBorder="1">
      <alignment wrapText="1"/>
    </xf>
    <xf numFmtId="167" fontId="9" fillId="0" borderId="0" xfId="0" applyNumberFormat="1" applyFont="1">
      <alignment wrapText="1"/>
    </xf>
    <xf numFmtId="167" fontId="9" fillId="0" borderId="19" xfId="1" applyNumberFormat="1" applyFont="1" applyBorder="1" applyAlignment="1" applyProtection="1">
      <alignment wrapText="1"/>
      <protection locked="0"/>
    </xf>
    <xf numFmtId="167" fontId="9" fillId="0" borderId="5" xfId="1" applyNumberFormat="1" applyFont="1" applyBorder="1" applyAlignment="1" applyProtection="1">
      <alignment wrapText="1"/>
      <protection locked="0"/>
    </xf>
    <xf numFmtId="0" fontId="9" fillId="0" borderId="32" xfId="0" applyFont="1" applyBorder="1">
      <alignment wrapText="1"/>
    </xf>
    <xf numFmtId="0" fontId="9" fillId="0" borderId="129" xfId="0" applyFont="1" applyBorder="1" applyAlignment="1">
      <alignment horizontal="center"/>
    </xf>
    <xf numFmtId="167" fontId="9" fillId="0" borderId="46" xfId="1" applyNumberFormat="1" applyFont="1" applyBorder="1" applyAlignment="1" applyProtection="1">
      <alignment wrapText="1"/>
      <protection locked="0"/>
    </xf>
    <xf numFmtId="167" fontId="9" fillId="0" borderId="45" xfId="1" applyNumberFormat="1" applyFont="1" applyBorder="1" applyAlignment="1" applyProtection="1">
      <alignment wrapText="1"/>
      <protection locked="0"/>
    </xf>
    <xf numFmtId="167" fontId="9" fillId="0" borderId="2" xfId="1" applyNumberFormat="1" applyFont="1" applyBorder="1" applyAlignment="1" applyProtection="1">
      <alignment wrapText="1"/>
      <protection locked="0"/>
    </xf>
    <xf numFmtId="0" fontId="9" fillId="0" borderId="130" xfId="0" applyFont="1" applyBorder="1" applyAlignment="1">
      <alignment horizontal="center"/>
    </xf>
    <xf numFmtId="0" fontId="9" fillId="0" borderId="7" xfId="0" applyFont="1" applyFill="1" applyBorder="1">
      <alignment wrapText="1"/>
    </xf>
    <xf numFmtId="167" fontId="9" fillId="0" borderId="9" xfId="1" applyNumberFormat="1" applyFont="1" applyBorder="1" applyAlignment="1" applyProtection="1">
      <alignment wrapText="1"/>
      <protection locked="0"/>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167" fontId="9" fillId="0" borderId="61" xfId="1" applyNumberFormat="1" applyFont="1" applyBorder="1" applyAlignment="1" applyProtection="1">
      <alignment wrapText="1"/>
      <protection locked="0"/>
    </xf>
    <xf numFmtId="0" fontId="9" fillId="3" borderId="129" xfId="0" applyFont="1" applyFill="1" applyBorder="1" applyAlignment="1">
      <alignment horizontal="center" wrapText="1"/>
    </xf>
    <xf numFmtId="167" fontId="9" fillId="3" borderId="5" xfId="1" applyNumberFormat="1" applyFont="1" applyFill="1" applyBorder="1" applyAlignment="1" applyProtection="1">
      <alignment wrapText="1"/>
      <protection locked="0"/>
    </xf>
    <xf numFmtId="167" fontId="9" fillId="3" borderId="46" xfId="1" applyNumberFormat="1" applyFont="1" applyFill="1" applyBorder="1" applyAlignment="1" applyProtection="1">
      <alignment wrapText="1"/>
      <protection locked="0"/>
    </xf>
    <xf numFmtId="0" fontId="9" fillId="3" borderId="132"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22" fillId="0" borderId="13" xfId="0" applyFont="1" applyBorder="1" applyAlignment="1" applyProtection="1">
      <alignment horizontal="center"/>
    </xf>
    <xf numFmtId="0" fontId="22" fillId="0" borderId="14" xfId="0" applyFont="1" applyBorder="1" applyAlignment="1" applyProtection="1">
      <alignment horizontal="center"/>
    </xf>
    <xf numFmtId="0" fontId="22" fillId="0" borderId="15" xfId="0" applyFont="1" applyBorder="1" applyAlignment="1" applyProtection="1">
      <alignment horizontal="center"/>
    </xf>
    <xf numFmtId="0" fontId="15" fillId="0" borderId="1" xfId="0" applyFont="1" applyBorder="1" applyAlignment="1">
      <alignment horizontal="centerContinuous"/>
    </xf>
    <xf numFmtId="0" fontId="15" fillId="0" borderId="0" xfId="0" applyFont="1" applyBorder="1" applyAlignment="1">
      <alignment horizontal="centerContinuous"/>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4" xfId="0" applyFont="1" applyBorder="1" applyAlignment="1">
      <alignment horizontal="centerContinuous"/>
    </xf>
    <xf numFmtId="0" fontId="15" fillId="0" borderId="5" xfId="0" applyFont="1" applyBorder="1" applyAlignment="1">
      <alignment horizontal="centerContinuous"/>
    </xf>
    <xf numFmtId="0" fontId="15" fillId="0" borderId="0" xfId="0" applyFont="1" applyAlignment="1">
      <alignment horizontal="centerContinuous"/>
    </xf>
    <xf numFmtId="0" fontId="15" fillId="0" borderId="0" xfId="0" applyFont="1" applyAlignment="1">
      <alignment horizontal="left"/>
    </xf>
    <xf numFmtId="0" fontId="24" fillId="0" borderId="4" xfId="0" applyFont="1" applyBorder="1" applyAlignment="1">
      <alignment horizontal="centerContinuous"/>
    </xf>
    <xf numFmtId="0" fontId="24" fillId="0" borderId="0" xfId="0" applyFont="1" applyAlignment="1"/>
    <xf numFmtId="0" fontId="15" fillId="0" borderId="0" xfId="0" applyFont="1" applyAlignment="1">
      <alignment horizontal="right"/>
    </xf>
    <xf numFmtId="16" fontId="15" fillId="0" borderId="0" xfId="0" applyNumberFormat="1" applyFont="1" applyAlignment="1">
      <alignment horizontal="right"/>
    </xf>
    <xf numFmtId="16" fontId="15" fillId="0" borderId="0" xfId="0" applyNumberFormat="1" applyFont="1" applyAlignment="1"/>
    <xf numFmtId="0" fontId="15" fillId="0" borderId="14" xfId="0" applyFont="1" applyBorder="1" applyAlignment="1">
      <alignment horizontal="centerContinuous"/>
    </xf>
    <xf numFmtId="0" fontId="15" fillId="0" borderId="15" xfId="0" applyFont="1" applyBorder="1" applyAlignment="1">
      <alignment horizontal="centerContinuous"/>
    </xf>
    <xf numFmtId="0" fontId="16" fillId="0" borderId="0" xfId="0" applyFont="1" applyAlignment="1">
      <alignment horizontal="left"/>
    </xf>
    <xf numFmtId="0" fontId="15" fillId="0" borderId="0" xfId="0" applyFont="1" applyAlignment="1">
      <alignment horizontal="center"/>
    </xf>
    <xf numFmtId="0" fontId="15" fillId="0" borderId="0" xfId="0" quotePrefix="1" applyFont="1" applyAlignment="1">
      <alignment horizontal="center"/>
    </xf>
    <xf numFmtId="14" fontId="15" fillId="0" borderId="4" xfId="0" applyNumberFormat="1" applyFont="1" applyBorder="1" applyAlignment="1" applyProtection="1">
      <protection locked="0"/>
    </xf>
    <xf numFmtId="0" fontId="15" fillId="0" borderId="4" xfId="0" applyFont="1" applyBorder="1" applyAlignment="1" applyProtection="1">
      <protection locked="0"/>
    </xf>
    <xf numFmtId="0" fontId="15" fillId="0" borderId="0" xfId="0" quotePrefix="1" applyFont="1" applyAlignment="1">
      <alignment horizontal="left"/>
    </xf>
    <xf numFmtId="0" fontId="15" fillId="0" borderId="0" xfId="0" applyNumberFormat="1" applyFont="1" applyAlignment="1"/>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8" fillId="0" borderId="0" xfId="0" applyFont="1" applyBorder="1" applyAlignment="1">
      <alignment horizontal="left"/>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9" fillId="0" borderId="4" xfId="0" applyFont="1" applyBorder="1" applyAlignment="1"/>
    <xf numFmtId="0" fontId="5" fillId="0" borderId="4" xfId="0" quotePrefix="1" applyFont="1" applyBorder="1" applyAlignment="1">
      <alignment horizontal="right"/>
    </xf>
    <xf numFmtId="0" fontId="7" fillId="0" borderId="0" xfId="0" applyFont="1" applyAlignment="1">
      <alignment horizontal="left"/>
    </xf>
    <xf numFmtId="0" fontId="0" fillId="0" borderId="0" xfId="0" applyAlignment="1"/>
    <xf numFmtId="0" fontId="5" fillId="5" borderId="18" xfId="0" applyFont="1" applyFill="1" applyBorder="1" applyAlignment="1" applyProtection="1">
      <alignment horizontal="center" vertical="center" wrapText="1"/>
    </xf>
    <xf numFmtId="0" fontId="19" fillId="5" borderId="18"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49" fontId="9" fillId="0" borderId="34" xfId="0" applyNumberFormat="1" applyFont="1" applyBorder="1" applyAlignment="1">
      <alignment horizontal="center" vertical="center"/>
    </xf>
    <xf numFmtId="0" fontId="5" fillId="0" borderId="14" xfId="0" applyFont="1" applyBorder="1" applyAlignment="1" applyProtection="1">
      <alignment horizontal="center"/>
      <protection locked="0"/>
    </xf>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167" fontId="9" fillId="0" borderId="26" xfId="1" applyNumberFormat="1" applyFont="1" applyBorder="1" applyAlignment="1" applyProtection="1">
      <alignment wrapText="1"/>
      <protection locked="0"/>
    </xf>
    <xf numFmtId="0" fontId="9" fillId="0" borderId="37" xfId="0" applyFont="1" applyBorder="1">
      <alignment wrapText="1"/>
    </xf>
    <xf numFmtId="9" fontId="9" fillId="5" borderId="19" xfId="0" applyNumberFormat="1" applyFont="1" applyFill="1" applyBorder="1" applyAlignment="1" applyProtection="1">
      <alignment horizontal="center"/>
      <protection locked="0"/>
    </xf>
    <xf numFmtId="0" fontId="9" fillId="5" borderId="19" xfId="0" applyFont="1" applyFill="1" applyBorder="1" applyAlignment="1" applyProtection="1">
      <alignment horizontal="center"/>
      <protection locked="0"/>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0" borderId="0" xfId="0" applyFont="1" applyAlignment="1">
      <alignment horizontal="lef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8" xfId="0" applyFont="1" applyFill="1" applyBorder="1" applyAlignment="1">
      <alignment horizontal="center" vertical="center"/>
    </xf>
    <xf numFmtId="0" fontId="17" fillId="0" borderId="149"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1" xfId="0" applyFont="1" applyBorder="1" applyAlignment="1">
      <alignment horizontal="left" vertical="top" wrapText="1"/>
    </xf>
    <xf numFmtId="0" fontId="17" fillId="0" borderId="152" xfId="0" applyFont="1" applyBorder="1" applyAlignment="1">
      <alignment horizontal="right" vertical="top" wrapText="1"/>
    </xf>
    <xf numFmtId="49" fontId="9" fillId="0" borderId="151" xfId="0" applyNumberFormat="1" applyFont="1" applyBorder="1">
      <alignment wrapText="1"/>
    </xf>
    <xf numFmtId="0" fontId="9" fillId="0" borderId="0" xfId="0" applyFont="1" applyAlignment="1"/>
    <xf numFmtId="0" fontId="5" fillId="0" borderId="14" xfId="0" applyFont="1" applyBorder="1" applyAlignment="1" applyProtection="1">
      <alignment horizontal="right"/>
      <protection locked="0"/>
    </xf>
    <xf numFmtId="0" fontId="5" fillId="0" borderId="4" xfId="0" quotePrefix="1" applyFont="1" applyBorder="1" applyAlignment="1">
      <alignment horizontal="right"/>
    </xf>
    <xf numFmtId="0" fontId="9" fillId="0" borderId="0" xfId="0" applyFont="1" applyAlignment="1">
      <alignment horizontal="left" vertical="top" wrapText="1"/>
    </xf>
    <xf numFmtId="0" fontId="7" fillId="0" borderId="0" xfId="0" applyFont="1" applyAlignment="1">
      <alignment horizontal="left"/>
    </xf>
    <xf numFmtId="0" fontId="5" fillId="0" borderId="5" xfId="0" quotePrefix="1" applyFont="1" applyBorder="1" applyAlignment="1">
      <alignment horizontal="center"/>
    </xf>
    <xf numFmtId="0" fontId="9" fillId="5" borderId="0" xfId="0" applyFont="1" applyFill="1" applyBorder="1" applyAlignment="1" applyProtection="1">
      <alignment horizontal="center" vertical="center" wrapText="1"/>
    </xf>
    <xf numFmtId="0" fontId="0" fillId="0" borderId="14" xfId="0" applyBorder="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8" xfId="0" applyFont="1" applyBorder="1" applyAlignment="1">
      <alignment horizontal="center" wrapText="1"/>
    </xf>
    <xf numFmtId="0" fontId="9" fillId="0" borderId="41" xfId="0" applyFont="1" applyBorder="1" applyAlignment="1">
      <alignment horizontal="center"/>
    </xf>
    <xf numFmtId="0" fontId="9" fillId="0" borderId="4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0" fontId="17" fillId="0" borderId="65" xfId="0" applyFont="1" applyBorder="1" applyAlignment="1">
      <alignment vertical="top" wrapText="1"/>
    </xf>
    <xf numFmtId="49" fontId="9" fillId="0" borderId="80" xfId="0" applyNumberFormat="1" applyFont="1" applyBorder="1">
      <alignment wrapText="1"/>
    </xf>
    <xf numFmtId="0" fontId="9" fillId="0" borderId="0" xfId="0" applyFont="1" applyAlignment="1">
      <alignment horizontal="left" vertical="top"/>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9" xfId="0" applyFont="1" applyBorder="1" applyAlignment="1">
      <alignment horizontal="center" vertical="top" wrapText="1"/>
    </xf>
    <xf numFmtId="0" fontId="6" fillId="0" borderId="26" xfId="0" applyFont="1" applyBorder="1" applyAlignment="1">
      <alignment horizontal="center" vertical="top" wrapText="1"/>
    </xf>
    <xf numFmtId="0" fontId="6" fillId="0" borderId="148"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1" xfId="0" applyFont="1" applyBorder="1" applyAlignment="1">
      <alignment horizontal="center" wrapText="1"/>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9" xfId="0" applyFont="1" applyFill="1" applyBorder="1" applyAlignment="1">
      <alignment horizontal="center" vertical="top" wrapText="1"/>
    </xf>
    <xf numFmtId="0" fontId="6" fillId="0" borderId="148"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14" fontId="19" fillId="5" borderId="18" xfId="0" applyNumberFormat="1" applyFont="1" applyFill="1" applyBorder="1" applyAlignment="1" applyProtection="1">
      <alignment horizontal="center" vertical="center" wrapText="1"/>
    </xf>
    <xf numFmtId="44" fontId="19" fillId="5" borderId="18" xfId="0" applyNumberFormat="1" applyFont="1" applyFill="1" applyBorder="1" applyAlignment="1" applyProtection="1">
      <alignment horizontal="center" vertical="center" wrapText="1"/>
    </xf>
    <xf numFmtId="44" fontId="19" fillId="5" borderId="120" xfId="0" applyNumberFormat="1" applyFont="1" applyFill="1" applyBorder="1" applyAlignment="1" applyProtection="1">
      <alignment horizontal="center" vertical="center" wrapText="1"/>
    </xf>
    <xf numFmtId="44" fontId="19" fillId="5" borderId="18" xfId="1" applyNumberFormat="1" applyFont="1" applyFill="1" applyBorder="1" applyAlignment="1" applyProtection="1">
      <alignment horizontal="center" vertical="center" wrapText="1"/>
    </xf>
    <xf numFmtId="44" fontId="19" fillId="5" borderId="120" xfId="1" applyNumberFormat="1" applyFont="1" applyFill="1" applyBorder="1" applyAlignment="1" applyProtection="1">
      <alignment horizontal="center" vertical="center" wrapText="1"/>
    </xf>
    <xf numFmtId="0" fontId="32" fillId="0" borderId="21" xfId="0" quotePrefix="1" applyFont="1" applyBorder="1" applyAlignment="1">
      <alignment horizontal="center"/>
    </xf>
    <xf numFmtId="0" fontId="33" fillId="0" borderId="20" xfId="0" applyFont="1" applyBorder="1" applyAlignment="1"/>
    <xf numFmtId="4" fontId="19" fillId="5" borderId="18" xfId="0" applyNumberFormat="1" applyFont="1" applyFill="1" applyBorder="1" applyAlignment="1" applyProtection="1">
      <alignment horizontal="center" vertical="center" wrapText="1"/>
    </xf>
    <xf numFmtId="8" fontId="19" fillId="5" borderId="18" xfId="1" applyNumberFormat="1" applyFont="1" applyFill="1" applyBorder="1" applyAlignment="1" applyProtection="1">
      <alignment horizontal="right" vertical="center" wrapText="1"/>
    </xf>
    <xf numFmtId="8" fontId="19" fillId="5" borderId="18" xfId="1" applyNumberFormat="1" applyFont="1" applyFill="1" applyBorder="1" applyAlignment="1" applyProtection="1">
      <alignment horizontal="center" vertical="center" wrapText="1"/>
    </xf>
    <xf numFmtId="8" fontId="19" fillId="5" borderId="18" xfId="0" applyNumberFormat="1" applyFont="1" applyFill="1" applyBorder="1" applyAlignment="1" applyProtection="1">
      <alignment horizontal="center" vertical="center" wrapText="1"/>
    </xf>
    <xf numFmtId="8" fontId="19" fillId="5" borderId="120" xfId="0" applyNumberFormat="1" applyFont="1" applyFill="1" applyBorder="1" applyAlignment="1" applyProtection="1">
      <alignment horizontal="center" vertical="center" wrapText="1"/>
    </xf>
    <xf numFmtId="4" fontId="19" fillId="5" borderId="120" xfId="1" applyNumberFormat="1" applyFont="1" applyFill="1" applyBorder="1" applyAlignment="1" applyProtection="1">
      <alignment horizontal="center" vertical="center" wrapText="1"/>
    </xf>
    <xf numFmtId="0" fontId="33" fillId="0" borderId="21" xfId="0" applyFont="1" applyBorder="1" applyAlignment="1"/>
    <xf numFmtId="0" fontId="5" fillId="5" borderId="20" xfId="0" applyFont="1" applyFill="1" applyBorder="1" applyAlignment="1" applyProtection="1">
      <alignment horizontal="right" vertical="center" wrapText="1"/>
    </xf>
    <xf numFmtId="8" fontId="33" fillId="0" borderId="37" xfId="1" applyNumberFormat="1" applyFont="1" applyBorder="1" applyAlignment="1"/>
    <xf numFmtId="0" fontId="5" fillId="5" borderId="18" xfId="0" applyFont="1" applyFill="1" applyBorder="1" applyAlignment="1" applyProtection="1">
      <alignment horizontal="right" vertical="center" wrapText="1"/>
    </xf>
    <xf numFmtId="0" fontId="32" fillId="0" borderId="20" xfId="0" quotePrefix="1" applyFont="1" applyBorder="1" applyAlignment="1">
      <alignment horizontal="center"/>
    </xf>
    <xf numFmtId="0" fontId="33" fillId="0" borderId="20" xfId="0" applyFont="1" applyBorder="1" applyAlignment="1">
      <alignment horizontal="right"/>
    </xf>
    <xf numFmtId="14" fontId="19" fillId="5" borderId="20" xfId="0" applyNumberFormat="1" applyFont="1" applyFill="1" applyBorder="1" applyAlignment="1" applyProtection="1">
      <alignment horizontal="center" vertical="center" wrapText="1"/>
    </xf>
    <xf numFmtId="4" fontId="19" fillId="5" borderId="20" xfId="0" applyNumberFormat="1" applyFont="1" applyFill="1" applyBorder="1" applyAlignment="1" applyProtection="1">
      <alignment horizontal="center" vertical="center" wrapText="1"/>
    </xf>
    <xf numFmtId="0" fontId="33" fillId="0" borderId="22" xfId="0" applyFont="1" applyBorder="1" applyAlignment="1"/>
    <xf numFmtId="0" fontId="32" fillId="0" borderId="22" xfId="0" quotePrefix="1" applyFont="1" applyBorder="1" applyAlignment="1">
      <alignment horizontal="center"/>
    </xf>
    <xf numFmtId="44" fontId="0" fillId="0" borderId="0" xfId="4" applyFont="1" applyAlignment="1"/>
    <xf numFmtId="0" fontId="5" fillId="5" borderId="22" xfId="0" applyFont="1" applyFill="1" applyBorder="1" applyAlignment="1" applyProtection="1">
      <alignment horizontal="right" wrapText="1"/>
    </xf>
    <xf numFmtId="0" fontId="6" fillId="5" borderId="22" xfId="0" quotePrefix="1" applyFont="1" applyFill="1" applyBorder="1" applyAlignment="1" applyProtection="1">
      <alignment horizontal="center" wrapText="1"/>
    </xf>
    <xf numFmtId="0" fontId="30" fillId="0" borderId="0" xfId="0" applyFont="1" applyAlignment="1"/>
    <xf numFmtId="0" fontId="5" fillId="5" borderId="22" xfId="0" applyFont="1" applyFill="1" applyBorder="1" applyAlignment="1" applyProtection="1">
      <alignment horizontal="center" vertical="center" wrapText="1"/>
    </xf>
    <xf numFmtId="0" fontId="31" fillId="5" borderId="22" xfId="0" applyFont="1" applyFill="1" applyBorder="1" applyAlignment="1" applyProtection="1">
      <alignment horizontal="center" vertical="center" wrapText="1"/>
    </xf>
    <xf numFmtId="0" fontId="34" fillId="0" borderId="22" xfId="0" applyFont="1" applyBorder="1" applyAlignment="1">
      <alignment horizontal="center"/>
    </xf>
    <xf numFmtId="0" fontId="31" fillId="5" borderId="18" xfId="0" applyFont="1" applyFill="1" applyBorder="1" applyAlignment="1" applyProtection="1">
      <alignment horizontal="center" vertical="center" wrapText="1"/>
    </xf>
    <xf numFmtId="0" fontId="34" fillId="0" borderId="18" xfId="0" applyFont="1" applyBorder="1" applyAlignment="1">
      <alignment horizontal="left"/>
    </xf>
    <xf numFmtId="0" fontId="34" fillId="0" borderId="20" xfId="0" applyFont="1" applyBorder="1" applyAlignment="1">
      <alignment horizontal="left"/>
    </xf>
    <xf numFmtId="0" fontId="34" fillId="0" borderId="20" xfId="0" applyFont="1" applyBorder="1" applyAlignment="1">
      <alignment horizontal="center"/>
    </xf>
    <xf numFmtId="0" fontId="34" fillId="0" borderId="21" xfId="0" applyFont="1" applyBorder="1" applyAlignment="1">
      <alignment horizontal="center"/>
    </xf>
    <xf numFmtId="0" fontId="34" fillId="0" borderId="20" xfId="0" applyFont="1" applyBorder="1" applyAlignment="1">
      <alignment horizontal="right"/>
    </xf>
    <xf numFmtId="0" fontId="34" fillId="0" borderId="18" xfId="0" applyFont="1" applyBorder="1" applyAlignment="1">
      <alignment horizontal="center"/>
    </xf>
    <xf numFmtId="0" fontId="34" fillId="0" borderId="21" xfId="0" applyFont="1" applyBorder="1" applyAlignment="1">
      <alignment horizontal="right"/>
    </xf>
    <xf numFmtId="8" fontId="19" fillId="5" borderId="20" xfId="1" applyNumberFormat="1" applyFont="1" applyFill="1" applyBorder="1" applyAlignment="1" applyProtection="1">
      <alignment horizontal="right" vertical="center" wrapText="1"/>
    </xf>
    <xf numFmtId="8" fontId="19" fillId="5" borderId="20" xfId="1" applyNumberFormat="1" applyFont="1" applyFill="1" applyBorder="1" applyAlignment="1" applyProtection="1">
      <alignment horizontal="center" vertical="center" wrapText="1"/>
    </xf>
    <xf numFmtId="8" fontId="19" fillId="5" borderId="20" xfId="0" applyNumberFormat="1" applyFont="1" applyFill="1" applyBorder="1" applyAlignment="1" applyProtection="1">
      <alignment horizontal="center" vertical="center" wrapText="1"/>
    </xf>
    <xf numFmtId="8" fontId="19" fillId="5" borderId="37" xfId="0" applyNumberFormat="1"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31" fillId="5" borderId="28" xfId="0" applyFont="1" applyFill="1" applyBorder="1" applyAlignment="1" applyProtection="1">
      <alignment horizontal="center"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9" fillId="5" borderId="28" xfId="0" applyFont="1" applyFill="1" applyBorder="1" applyAlignment="1" applyProtection="1">
      <alignment horizontal="center" vertical="center" wrapText="1"/>
    </xf>
    <xf numFmtId="0" fontId="9" fillId="5" borderId="44" xfId="0" applyFont="1" applyFill="1" applyBorder="1" applyAlignment="1" applyProtection="1">
      <alignment horizontal="center" vertical="center" wrapText="1"/>
    </xf>
    <xf numFmtId="0" fontId="33" fillId="0" borderId="28" xfId="0" applyFont="1" applyBorder="1" applyAlignment="1"/>
    <xf numFmtId="0" fontId="5" fillId="5" borderId="22" xfId="0" applyFont="1" applyFill="1" applyBorder="1" applyAlignment="1" applyProtection="1">
      <alignment horizontal="right" vertical="center" wrapText="1"/>
    </xf>
    <xf numFmtId="0" fontId="5" fillId="5" borderId="91" xfId="0" applyFont="1" applyFill="1" applyBorder="1" applyAlignment="1" applyProtection="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20" fillId="5" borderId="22" xfId="0" applyFont="1" applyFill="1" applyBorder="1" applyAlignment="1" applyProtection="1">
      <alignment horizontal="center" vertical="center" wrapText="1"/>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8" fillId="0" borderId="22" xfId="0" applyFont="1" applyBorder="1" applyAlignment="1">
      <alignment horizontal="right"/>
    </xf>
    <xf numFmtId="0" fontId="36" fillId="0" borderId="22" xfId="0" applyFont="1" applyBorder="1" applyAlignment="1">
      <alignment horizontal="center" wrapText="1"/>
    </xf>
    <xf numFmtId="0" fontId="38" fillId="0" borderId="28" xfId="0" applyFont="1" applyBorder="1" applyAlignment="1"/>
    <xf numFmtId="0" fontId="21" fillId="5" borderId="22" xfId="0" applyFont="1" applyFill="1" applyBorder="1" applyAlignment="1" applyProtection="1">
      <alignment horizontal="right" wrapText="1"/>
    </xf>
    <xf numFmtId="0" fontId="20" fillId="5" borderId="22" xfId="0" quotePrefix="1" applyFont="1" applyFill="1" applyBorder="1" applyAlignment="1" applyProtection="1">
      <alignment horizontal="center" wrapText="1"/>
    </xf>
    <xf numFmtId="0" fontId="1" fillId="0" borderId="0" xfId="0" applyFont="1" applyAlignment="1">
      <alignment horizontal="justify" wrapText="1"/>
    </xf>
    <xf numFmtId="44" fontId="36" fillId="0" borderId="22" xfId="4" applyFont="1" applyBorder="1" applyAlignment="1">
      <alignment horizontal="center"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3" fillId="0" borderId="46" xfId="0" applyNumberFormat="1" applyFont="1" applyBorder="1" applyAlignment="1"/>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9" fontId="33" fillId="0" borderId="19" xfId="6" applyFont="1" applyBorder="1" applyAlignment="1"/>
    <xf numFmtId="37" fontId="33" fillId="0" borderId="19" xfId="6" applyNumberFormat="1" applyFont="1" applyBorder="1"/>
    <xf numFmtId="3" fontId="33" fillId="0" borderId="49" xfId="0" applyNumberFormat="1" applyFont="1" applyBorder="1" applyAlignment="1"/>
    <xf numFmtId="9" fontId="33" fillId="0" borderId="49" xfId="6" applyFont="1" applyBorder="1" applyAlignment="1"/>
    <xf numFmtId="37" fontId="33" fillId="0" borderId="49" xfId="6" applyNumberFormat="1" applyFont="1" applyBorder="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3" fontId="33" fillId="0" borderId="121" xfId="0" applyNumberFormat="1" applyFont="1" applyBorder="1" applyAlignment="1"/>
    <xf numFmtId="9" fontId="33" fillId="0" borderId="121" xfId="6" applyFont="1" applyFill="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9" fontId="33" fillId="0" borderId="54" xfId="6" applyFont="1" applyFill="1" applyBorder="1" applyAlignment="1"/>
    <xf numFmtId="37" fontId="33" fillId="0" borderId="54" xfId="6" applyNumberFormat="1" applyFont="1" applyFill="1" applyBorder="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3"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9" xfId="0" applyFont="1" applyBorder="1" applyAlignment="1">
      <alignment horizontal="left"/>
    </xf>
    <xf numFmtId="0" fontId="32" fillId="0" borderId="26" xfId="0" applyFont="1" applyBorder="1" applyAlignment="1"/>
    <xf numFmtId="0" fontId="32" fillId="0" borderId="148"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50" xfId="0" quotePrefix="1" applyFont="1" applyBorder="1" applyAlignment="1">
      <alignment horizontal="left"/>
    </xf>
    <xf numFmtId="39" fontId="33" fillId="0" borderId="155"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3" fontId="33"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5" fillId="0" borderId="72" xfId="0" applyFont="1" applyBorder="1" applyAlignment="1">
      <alignment horizontal="left"/>
    </xf>
    <xf numFmtId="0" fontId="17" fillId="0" borderId="73" xfId="0" applyFont="1" applyFill="1" applyBorder="1" applyAlignment="1">
      <alignment horizontal="center" vertical="center"/>
    </xf>
    <xf numFmtId="0" fontId="37" fillId="0" borderId="104" xfId="0" quotePrefix="1" applyFont="1" applyBorder="1" applyAlignment="1">
      <alignment horizontal="left"/>
    </xf>
    <xf numFmtId="0" fontId="40"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44" fontId="0" fillId="0" borderId="66" xfId="4" applyFont="1" applyBorder="1"/>
    <xf numFmtId="0" fontId="5" fillId="0" borderId="150" xfId="0" quotePrefix="1" applyFont="1" applyBorder="1" applyAlignment="1">
      <alignment horizontal="left"/>
    </xf>
    <xf numFmtId="44" fontId="0" fillId="0" borderId="155" xfId="4" applyFont="1" applyBorder="1"/>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167" fontId="9" fillId="0" borderId="67" xfId="1" applyNumberFormat="1" applyFont="1" applyBorder="1" applyAlignment="1" applyProtection="1">
      <alignment horizontal="left"/>
      <protection locked="0"/>
    </xf>
    <xf numFmtId="10" fontId="9" fillId="0" borderId="67" xfId="6" applyNumberFormat="1" applyFont="1" applyBorder="1" applyAlignment="1" applyProtection="1">
      <alignment horizontal="right"/>
      <protection locked="0"/>
    </xf>
    <xf numFmtId="49" fontId="9" fillId="0" borderId="89" xfId="0" applyNumberFormat="1" applyFont="1" applyBorder="1" applyAlignment="1">
      <alignment horizontal="center" vertical="center"/>
    </xf>
    <xf numFmtId="167" fontId="9" fillId="0" borderId="147" xfId="1" applyNumberFormat="1" applyFont="1" applyBorder="1" applyAlignment="1" applyProtection="1">
      <alignment horizontal="left"/>
      <protection locked="0"/>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23" xfId="0" applyFont="1" applyBorder="1" applyAlignment="1">
      <alignment horizontal="center"/>
    </xf>
    <xf numFmtId="0" fontId="9" fillId="0" borderId="37" xfId="0" applyFont="1" applyBorder="1" applyAlignment="1">
      <alignment horizontal="center"/>
    </xf>
    <xf numFmtId="0" fontId="5" fillId="0" borderId="14" xfId="0" applyFont="1" applyBorder="1" applyAlignment="1" applyProtection="1">
      <alignment horizontal="right"/>
      <protection locked="0"/>
    </xf>
    <xf numFmtId="0" fontId="9" fillId="0" borderId="0" xfId="0" applyFont="1" applyAlignment="1" applyProtection="1"/>
    <xf numFmtId="0" fontId="9" fillId="0" borderId="4" xfId="0" applyFont="1" applyBorder="1" applyAlignment="1" applyProtection="1"/>
    <xf numFmtId="0" fontId="9" fillId="0" borderId="4" xfId="0" applyFont="1" applyBorder="1" applyAlignment="1"/>
    <xf numFmtId="0" fontId="15" fillId="2" borderId="88" xfId="0" applyFont="1" applyFill="1" applyBorder="1" applyAlignment="1">
      <alignment horizontal="center" vertical="center" wrapText="1"/>
    </xf>
    <xf numFmtId="0" fontId="29" fillId="7" borderId="45" xfId="0" applyFont="1" applyFill="1" applyBorder="1" applyAlignment="1">
      <alignment horizontal="center" vertical="center" wrapText="1"/>
    </xf>
    <xf numFmtId="49" fontId="9" fillId="0" borderId="30" xfId="0" applyNumberFormat="1" applyFont="1" applyBorder="1" applyAlignment="1">
      <alignment horizontal="center" vertical="center"/>
    </xf>
    <xf numFmtId="0" fontId="9" fillId="0" borderId="88" xfId="0" applyFont="1" applyBorder="1" applyAlignment="1">
      <alignment horizontal="center"/>
    </xf>
    <xf numFmtId="0" fontId="6" fillId="0" borderId="0" xfId="0" applyFont="1" applyBorder="1" applyAlignment="1" applyProtection="1">
      <alignment horizontal="center"/>
    </xf>
    <xf numFmtId="0" fontId="15" fillId="0" borderId="1" xfId="0" applyFont="1" applyBorder="1" applyAlignment="1">
      <alignment horizontal="center"/>
    </xf>
    <xf numFmtId="0" fontId="9" fillId="0" borderId="46" xfId="0" applyFont="1" applyBorder="1" applyAlignment="1">
      <alignment horizontal="center" wrapText="1"/>
    </xf>
    <xf numFmtId="167" fontId="9" fillId="0" borderId="110"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5" fillId="0" borderId="4" xfId="0" quotePrefix="1" applyFont="1" applyBorder="1" applyAlignment="1">
      <alignment horizontal="center"/>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60" xfId="0" applyFont="1" applyBorder="1" applyAlignment="1"/>
    <xf numFmtId="0" fontId="15" fillId="0" borderId="121" xfId="0" applyFont="1" applyBorder="1" applyAlignment="1"/>
    <xf numFmtId="0" fontId="15" fillId="0" borderId="162" xfId="0" applyFont="1" applyBorder="1" applyAlignment="1"/>
    <xf numFmtId="0" fontId="9" fillId="0" borderId="156" xfId="0" applyFont="1" applyBorder="1" applyAlignment="1"/>
    <xf numFmtId="0" fontId="15" fillId="0" borderId="159" xfId="0" applyFont="1" applyBorder="1" applyAlignment="1" applyProtection="1">
      <protection locked="0"/>
    </xf>
    <xf numFmtId="0" fontId="9" fillId="0" borderId="157" xfId="0" applyFont="1" applyBorder="1" applyAlignment="1"/>
    <xf numFmtId="0" fontId="15" fillId="0" borderId="158" xfId="0" applyFont="1" applyBorder="1" applyAlignment="1" applyProtection="1">
      <protection locked="0"/>
    </xf>
    <xf numFmtId="0" fontId="41" fillId="0" borderId="0" xfId="7" applyAlignment="1">
      <alignment horizontal="right"/>
    </xf>
    <xf numFmtId="16" fontId="41" fillId="0" borderId="0" xfId="7" applyNumberFormat="1" applyAlignment="1">
      <alignment horizontal="right"/>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3"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50" xfId="0" applyNumberFormat="1" applyFont="1" applyBorder="1" applyAlignment="1" applyProtection="1">
      <alignment horizontal="center" vertical="center"/>
    </xf>
    <xf numFmtId="0" fontId="9" fillId="0" borderId="152" xfId="0" applyFont="1" applyBorder="1" applyAlignment="1" applyProtection="1">
      <alignment horizontal="center" wrapText="1"/>
    </xf>
    <xf numFmtId="0" fontId="9" fillId="0" borderId="155"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4"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0" fontId="9" fillId="0" borderId="16" xfId="0" applyFont="1" applyBorder="1" applyAlignment="1" applyProtection="1">
      <protection locked="0"/>
    </xf>
    <xf numFmtId="49" fontId="9" fillId="0" borderId="164"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9" fillId="0" borderId="168" xfId="0" applyFont="1" applyBorder="1" applyAlignment="1">
      <alignment horizontal="center"/>
    </xf>
    <xf numFmtId="49" fontId="9" fillId="0" borderId="169" xfId="0" applyNumberFormat="1" applyFont="1" applyBorder="1" applyAlignment="1">
      <alignment horizontal="center"/>
    </xf>
    <xf numFmtId="0" fontId="9" fillId="0" borderId="145" xfId="0" applyFont="1" applyBorder="1" applyAlignment="1" applyProtection="1">
      <protection locked="0"/>
    </xf>
    <xf numFmtId="0" fontId="15" fillId="0" borderId="0" xfId="0" applyFont="1" applyAlignment="1">
      <alignment vertical="center"/>
    </xf>
    <xf numFmtId="0" fontId="15" fillId="0" borderId="0" xfId="0" applyFont="1" applyAlignment="1">
      <alignment horizontal="left" indent="1"/>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3"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33" fillId="0" borderId="43" xfId="0" applyFont="1" applyFill="1" applyBorder="1" applyAlignment="1"/>
    <xf numFmtId="0" fontId="9" fillId="0" borderId="33" xfId="0" applyFont="1" applyBorder="1" applyAlignment="1">
      <alignment horizontal="center"/>
    </xf>
    <xf numFmtId="0" fontId="9" fillId="0" borderId="0" xfId="0" applyFont="1" applyAlignment="1"/>
    <xf numFmtId="0" fontId="9" fillId="0" borderId="145"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7" xfId="0" applyFont="1" applyBorder="1" applyAlignment="1">
      <alignment horizontal="left" vertical="center" wrapText="1"/>
    </xf>
    <xf numFmtId="0" fontId="14" fillId="2" borderId="0" xfId="0" applyFont="1" applyFill="1" applyBorder="1" applyAlignment="1"/>
    <xf numFmtId="0" fontId="14" fillId="0" borderId="0" xfId="0" applyFont="1" applyAlignment="1">
      <alignment horizontal="left"/>
    </xf>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9" fillId="0" borderId="45" xfId="0" applyFont="1" applyBorder="1">
      <alignment wrapText="1"/>
    </xf>
    <xf numFmtId="0" fontId="9" fillId="0" borderId="173" xfId="0"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5" fillId="0" borderId="61" xfId="0" applyFont="1" applyBorder="1" applyAlignment="1" applyProtection="1">
      <alignment horizontal="left"/>
      <protection locked="0"/>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1"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4" xfId="0" applyNumberFormat="1" applyFont="1" applyBorder="1" applyAlignment="1">
      <alignment horizontal="center"/>
    </xf>
    <xf numFmtId="0" fontId="15" fillId="3" borderId="145"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0" borderId="152" xfId="0" applyFont="1" applyBorder="1" applyAlignment="1" applyProtection="1">
      <alignment horizontal="left"/>
      <protection locked="0"/>
    </xf>
    <xf numFmtId="0" fontId="15" fillId="3" borderId="172" xfId="0" applyFont="1" applyFill="1" applyBorder="1" applyAlignment="1">
      <alignment horizontal="left"/>
    </xf>
    <xf numFmtId="49" fontId="14" fillId="0" borderId="0" xfId="5" applyNumberFormat="1" applyFont="1" applyAlignment="1"/>
    <xf numFmtId="0" fontId="9" fillId="5" borderId="55" xfId="0" applyFont="1" applyFill="1" applyBorder="1" applyAlignment="1" applyProtection="1">
      <alignment horizontal="left" indent="2"/>
    </xf>
    <xf numFmtId="0" fontId="38" fillId="0" borderId="28" xfId="0" applyFont="1" applyBorder="1" applyAlignment="1">
      <alignment horizontal="center"/>
    </xf>
    <xf numFmtId="14" fontId="19" fillId="5" borderId="123" xfId="0" applyNumberFormat="1" applyFont="1" applyFill="1" applyBorder="1" applyAlignment="1" applyProtection="1">
      <alignment horizontal="center" vertical="center" wrapText="1"/>
    </xf>
    <xf numFmtId="4" fontId="19" fillId="5" borderId="123" xfId="0" applyNumberFormat="1" applyFont="1" applyFill="1" applyBorder="1" applyAlignment="1" applyProtection="1">
      <alignment horizontal="center" vertical="center" wrapText="1"/>
    </xf>
    <xf numFmtId="8" fontId="19" fillId="5" borderId="123" xfId="1" applyNumberFormat="1" applyFont="1" applyFill="1" applyBorder="1" applyAlignment="1" applyProtection="1">
      <alignment horizontal="right" vertical="center" wrapText="1"/>
    </xf>
    <xf numFmtId="8" fontId="19" fillId="5" borderId="123" xfId="1" applyNumberFormat="1" applyFont="1" applyFill="1" applyBorder="1" applyAlignment="1" applyProtection="1">
      <alignment horizontal="center" vertical="center" wrapText="1"/>
    </xf>
    <xf numFmtId="8" fontId="19" fillId="5" borderId="123" xfId="0" applyNumberFormat="1" applyFont="1" applyFill="1" applyBorder="1" applyAlignment="1" applyProtection="1">
      <alignment horizontal="center" vertical="center" wrapText="1"/>
    </xf>
    <xf numFmtId="8" fontId="19" fillId="5" borderId="31" xfId="0" applyNumberFormat="1" applyFont="1" applyFill="1" applyBorder="1" applyAlignment="1" applyProtection="1">
      <alignment horizontal="center" vertical="center" wrapText="1"/>
    </xf>
    <xf numFmtId="8" fontId="33" fillId="0" borderId="27" xfId="1" applyNumberFormat="1" applyFont="1" applyBorder="1" applyAlignment="1"/>
    <xf numFmtId="0" fontId="6" fillId="5" borderId="174" xfId="0" quotePrefix="1" applyFont="1" applyFill="1" applyBorder="1" applyAlignment="1" applyProtection="1">
      <alignment horizontal="center" wrapText="1"/>
    </xf>
    <xf numFmtId="0" fontId="20" fillId="5" borderId="169" xfId="0" quotePrefix="1" applyFont="1" applyFill="1" applyBorder="1" applyAlignment="1" applyProtection="1">
      <alignment horizontal="center" wrapText="1"/>
    </xf>
    <xf numFmtId="0" fontId="20" fillId="5" borderId="169" xfId="0" applyFont="1" applyFill="1" applyBorder="1" applyAlignment="1" applyProtection="1">
      <alignment horizontal="right" wrapText="1"/>
    </xf>
    <xf numFmtId="4" fontId="6" fillId="5" borderId="132" xfId="0" applyNumberFormat="1" applyFont="1" applyFill="1" applyBorder="1" applyAlignment="1" applyProtection="1">
      <alignment horizontal="center" vertical="center" wrapText="1"/>
    </xf>
    <xf numFmtId="39" fontId="6" fillId="5" borderId="132" xfId="0" applyNumberFormat="1" applyFont="1" applyFill="1" applyBorder="1" applyAlignment="1" applyProtection="1">
      <alignment horizontal="center" vertical="center" wrapText="1"/>
    </xf>
    <xf numFmtId="39" fontId="6" fillId="5" borderId="131" xfId="0" applyNumberFormat="1" applyFont="1" applyFill="1" applyBorder="1" applyAlignment="1" applyProtection="1">
      <alignment horizontal="center" vertical="center" wrapText="1"/>
    </xf>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4"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5" xfId="0" applyFont="1" applyBorder="1" applyAlignment="1" applyProtection="1">
      <alignment horizontal="left" vertical="center"/>
      <protection locked="0"/>
    </xf>
    <xf numFmtId="0" fontId="15" fillId="0" borderId="147" xfId="0" applyFont="1" applyBorder="1" applyAlignment="1" applyProtection="1">
      <alignment horizontal="left" vertical="center"/>
      <protection locked="0"/>
    </xf>
    <xf numFmtId="0" fontId="9" fillId="0" borderId="176" xfId="0" applyFont="1" applyBorder="1" applyAlignment="1" applyProtection="1">
      <protection locked="0"/>
    </xf>
    <xf numFmtId="0" fontId="15" fillId="0" borderId="176" xfId="0" applyFont="1" applyBorder="1" applyAlignment="1" applyProtection="1">
      <protection locked="0"/>
    </xf>
    <xf numFmtId="0" fontId="9" fillId="0" borderId="177" xfId="0" applyFont="1" applyBorder="1" applyAlignment="1" applyProtection="1">
      <protection locked="0"/>
    </xf>
    <xf numFmtId="49" fontId="15" fillId="0" borderId="150" xfId="0" applyNumberFormat="1" applyFont="1" applyBorder="1" applyAlignment="1">
      <alignment horizontal="center" vertical="center"/>
    </xf>
    <xf numFmtId="0" fontId="15" fillId="0" borderId="152" xfId="0" applyFont="1" applyBorder="1" applyAlignment="1"/>
    <xf numFmtId="0" fontId="15" fillId="0" borderId="152" xfId="0" applyFont="1" applyBorder="1" applyAlignment="1" applyProtection="1">
      <protection locked="0"/>
    </xf>
    <xf numFmtId="0" fontId="15" fillId="0" borderId="152" xfId="0" applyFont="1" applyBorder="1" applyAlignment="1" applyProtection="1">
      <alignment horizontal="left" vertical="center"/>
      <protection locked="0"/>
    </xf>
    <xf numFmtId="0" fontId="15" fillId="0" borderId="154" xfId="0" applyFont="1" applyBorder="1" applyAlignment="1" applyProtection="1">
      <alignment horizontal="left" vertical="center"/>
      <protection locked="0"/>
    </xf>
    <xf numFmtId="0" fontId="15" fillId="0" borderId="178"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9" xfId="0" applyFont="1" applyBorder="1" applyAlignment="1">
      <alignment horizontal="center" wrapText="1"/>
    </xf>
    <xf numFmtId="0" fontId="9" fillId="0" borderId="149" xfId="0" applyFont="1" applyBorder="1" applyAlignment="1"/>
    <xf numFmtId="0" fontId="9" fillId="0" borderId="26" xfId="0" applyFont="1" applyBorder="1" applyAlignment="1">
      <alignment horizontal="center"/>
    </xf>
    <xf numFmtId="0" fontId="9" fillId="0" borderId="180" xfId="0" applyFont="1" applyBorder="1" applyAlignment="1">
      <alignment horizontal="center"/>
    </xf>
    <xf numFmtId="0" fontId="15" fillId="0" borderId="46" xfId="0" applyFont="1" applyBorder="1" applyAlignment="1">
      <alignment horizontal="center"/>
    </xf>
    <xf numFmtId="0" fontId="9" fillId="0" borderId="181" xfId="0" applyFont="1" applyBorder="1" applyAlignment="1">
      <alignment horizontal="center" wrapText="1"/>
    </xf>
    <xf numFmtId="0" fontId="9" fillId="0" borderId="47" xfId="0" applyFont="1" applyBorder="1" applyAlignment="1">
      <alignment horizontal="center" wrapText="1"/>
    </xf>
    <xf numFmtId="0" fontId="9" fillId="0" borderId="182"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0" fontId="9" fillId="3" borderId="23" xfId="0" applyFont="1" applyFill="1" applyBorder="1" applyAlignment="1"/>
    <xf numFmtId="0" fontId="9" fillId="3" borderId="25" xfId="0" applyFont="1" applyFill="1" applyBorder="1" applyAlignment="1"/>
    <xf numFmtId="0" fontId="9" fillId="3" borderId="24" xfId="0" applyFont="1" applyFill="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9" fillId="0" borderId="0" xfId="0" applyFont="1" applyBorder="1" applyAlignment="1">
      <alignment horizontal="center"/>
    </xf>
    <xf numFmtId="0" fontId="9" fillId="0" borderId="5" xfId="0" applyFont="1" applyBorder="1" applyAlignment="1"/>
    <xf numFmtId="0" fontId="42"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5" fillId="0" borderId="19" xfId="4" applyNumberFormat="1" applyFont="1" applyBorder="1"/>
    <xf numFmtId="172" fontId="45"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4"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3" fillId="0" borderId="149"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5"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5" fillId="0" borderId="19" xfId="4" applyNumberFormat="1" applyFont="1" applyFill="1" applyBorder="1" applyAlignment="1">
      <alignment horizontal="right"/>
    </xf>
    <xf numFmtId="172" fontId="15" fillId="0" borderId="19" xfId="0" applyNumberFormat="1" applyFont="1" applyFill="1" applyBorder="1" applyAlignment="1"/>
    <xf numFmtId="172" fontId="45" fillId="0" borderId="19" xfId="1" applyNumberFormat="1" applyFont="1" applyFill="1" applyBorder="1" applyAlignment="1">
      <alignment horizontal="right"/>
    </xf>
    <xf numFmtId="172" fontId="45" fillId="0" borderId="19" xfId="4" applyNumberFormat="1" applyFont="1" applyBorder="1" applyAlignment="1">
      <alignment horizontal="right"/>
    </xf>
    <xf numFmtId="9" fontId="45"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5" xfId="0" applyFont="1" applyBorder="1" applyAlignment="1">
      <alignment horizontal="center"/>
    </xf>
    <xf numFmtId="0" fontId="9" fillId="0" borderId="27" xfId="0" applyFont="1" applyBorder="1" applyAlignment="1">
      <alignment horizontal="center"/>
    </xf>
    <xf numFmtId="0" fontId="9" fillId="0" borderId="169" xfId="0" applyFont="1" applyBorder="1">
      <alignment wrapText="1"/>
    </xf>
    <xf numFmtId="0" fontId="9" fillId="0" borderId="0" xfId="0" applyFont="1" applyAlignment="1"/>
    <xf numFmtId="0" fontId="15" fillId="0" borderId="0" xfId="0" applyFont="1" applyAlignment="1">
      <alignment horizontal="left" wrapText="1"/>
    </xf>
    <xf numFmtId="0" fontId="9" fillId="0" borderId="0" xfId="0" applyFont="1" applyBorder="1" applyAlignment="1">
      <alignment horizontal="center"/>
    </xf>
    <xf numFmtId="0" fontId="9" fillId="0" borderId="5" xfId="0" applyFont="1" applyBorder="1" applyAlignment="1"/>
    <xf numFmtId="0" fontId="9" fillId="0" borderId="4" xfId="0" applyFont="1" applyBorder="1" applyAlignment="1"/>
    <xf numFmtId="0" fontId="7" fillId="0" borderId="0" xfId="0" applyFont="1" applyAlignment="1">
      <alignment horizontal="left"/>
    </xf>
    <xf numFmtId="0" fontId="9" fillId="0" borderId="42" xfId="0" applyFont="1" applyBorder="1" applyAlignment="1">
      <alignment horizontal="center" wrapText="1"/>
    </xf>
    <xf numFmtId="0" fontId="0" fillId="0" borderId="14" xfId="0" applyBorder="1" applyAlignment="1"/>
    <xf numFmtId="0" fontId="5" fillId="0" borderId="14" xfId="0"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0" fontId="5" fillId="0" borderId="4" xfId="0" quotePrefix="1" applyFont="1" applyBorder="1" applyAlignment="1" applyProtection="1">
      <alignment horizontal="center"/>
      <protection locked="0"/>
    </xf>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2" xfId="0" applyFont="1" applyFill="1" applyBorder="1">
      <alignment wrapText="1"/>
    </xf>
    <xf numFmtId="0" fontId="9" fillId="3" borderId="132"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3" xfId="0" applyFont="1" applyFill="1" applyBorder="1" applyAlignment="1">
      <alignment horizontal="center" wrapText="1"/>
    </xf>
    <xf numFmtId="167" fontId="9" fillId="5" borderId="151" xfId="1" applyNumberFormat="1" applyFont="1" applyFill="1" applyBorder="1" applyAlignment="1">
      <alignment wrapText="1"/>
    </xf>
    <xf numFmtId="167" fontId="9" fillId="6" borderId="152" xfId="1" applyNumberFormat="1" applyFont="1" applyFill="1" applyBorder="1" applyAlignment="1" applyProtection="1">
      <alignment wrapText="1"/>
      <protection locked="0"/>
    </xf>
    <xf numFmtId="0" fontId="10" fillId="0" borderId="154" xfId="0" applyFont="1" applyBorder="1">
      <alignment wrapText="1"/>
    </xf>
    <xf numFmtId="0" fontId="9" fillId="0" borderId="155"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4" fillId="0" borderId="46" xfId="0" applyFont="1" applyBorder="1" applyAlignment="1"/>
    <xf numFmtId="0" fontId="14" fillId="0" borderId="148"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33" fillId="0" borderId="82" xfId="0" applyFont="1" applyFill="1" applyBorder="1" applyAlignment="1">
      <alignment horizontal="center" wrapText="1"/>
    </xf>
    <xf numFmtId="0" fontId="9" fillId="0" borderId="171" xfId="0" applyFont="1" applyBorder="1">
      <alignment wrapText="1"/>
    </xf>
    <xf numFmtId="49" fontId="9" fillId="0" borderId="170"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0" fontId="41" fillId="0" borderId="0" xfId="7" applyAlignment="1">
      <alignment horizontal="righ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175" fontId="9" fillId="0" borderId="88" xfId="6" applyNumberFormat="1" applyFont="1" applyBorder="1" applyAlignment="1" applyProtection="1">
      <alignment horizontal="center" vertical="top"/>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41" fontId="9" fillId="0" borderId="9" xfId="0" applyNumberFormat="1" applyFont="1" applyBorder="1" applyAlignment="1" applyProtection="1">
      <alignment vertical="top"/>
      <protection locked="0"/>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4"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8" xfId="0" applyNumberFormat="1" applyFont="1" applyBorder="1" applyAlignment="1"/>
    <xf numFmtId="37" fontId="33" fillId="0" borderId="13" xfId="0" applyNumberFormat="1" applyFont="1" applyBorder="1" applyAlignment="1"/>
    <xf numFmtId="37" fontId="33" fillId="0" borderId="77" xfId="0" applyNumberFormat="1" applyFont="1" applyFill="1" applyBorder="1" applyAlignment="1"/>
    <xf numFmtId="37" fontId="33" fillId="0" borderId="161" xfId="0" applyNumberFormat="1" applyFont="1" applyFill="1" applyBorder="1" applyAlignment="1"/>
    <xf numFmtId="37" fontId="33" fillId="0" borderId="87" xfId="0" applyNumberFormat="1" applyFont="1" applyFill="1" applyBorder="1" applyAlignment="1"/>
    <xf numFmtId="37" fontId="37" fillId="0" borderId="65" xfId="0" applyNumberFormat="1" applyFont="1" applyBorder="1" applyAlignment="1">
      <alignment wrapText="1"/>
    </xf>
    <xf numFmtId="37" fontId="37" fillId="0" borderId="78" xfId="0" applyNumberFormat="1" applyFont="1" applyFill="1" applyBorder="1" applyAlignment="1"/>
    <xf numFmtId="37" fontId="37" fillId="0" borderId="118" xfId="0" applyNumberFormat="1" applyFont="1" applyBorder="1" applyAlignment="1"/>
    <xf numFmtId="3" fontId="9" fillId="0" borderId="0" xfId="0" applyNumberFormat="1" applyFont="1" applyAlignment="1">
      <alignment horizontal="center" wrapText="1"/>
    </xf>
    <xf numFmtId="37" fontId="37"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0" fontId="9" fillId="0" borderId="87" xfId="0" applyFont="1" applyBorder="1">
      <alignment wrapText="1"/>
    </xf>
    <xf numFmtId="0" fontId="9" fillId="0" borderId="81" xfId="0" applyFont="1" applyBorder="1">
      <alignment wrapText="1"/>
    </xf>
    <xf numFmtId="49" fontId="9" fillId="0" borderId="184" xfId="0" applyNumberFormat="1" applyFont="1" applyBorder="1">
      <alignment wrapText="1"/>
    </xf>
    <xf numFmtId="0" fontId="9" fillId="0" borderId="182"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8" fillId="0" borderId="0" xfId="0" applyFont="1" applyAlignment="1" applyProtection="1">
      <alignment horizontal="left" wrapText="1"/>
    </xf>
    <xf numFmtId="0" fontId="16" fillId="0" borderId="0" xfId="0" applyFont="1" applyAlignment="1">
      <alignment vertical="center"/>
    </xf>
    <xf numFmtId="0" fontId="14" fillId="0" borderId="0" xfId="0" applyFont="1" applyAlignment="1">
      <alignment vertical="center"/>
    </xf>
    <xf numFmtId="0" fontId="46" fillId="0" borderId="0" xfId="0" applyFont="1" applyAlignment="1">
      <alignment horizontal="center" vertical="center"/>
    </xf>
    <xf numFmtId="0" fontId="46"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4"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7" xfId="5" applyFont="1" applyFill="1" applyBorder="1" applyAlignment="1">
      <alignment horizontal="center" wrapText="1"/>
    </xf>
    <xf numFmtId="44" fontId="9" fillId="0" borderId="188" xfId="5" applyNumberFormat="1" applyFont="1" applyBorder="1" applyAlignment="1" applyProtection="1">
      <alignment horizontal="left"/>
      <protection locked="0"/>
    </xf>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left" vertical="center"/>
    </xf>
    <xf numFmtId="0" fontId="50" fillId="0" borderId="0" xfId="0" applyFont="1" applyAlignment="1">
      <alignment horizontal="justify" vertical="center" wrapText="1"/>
    </xf>
    <xf numFmtId="0" fontId="15" fillId="0" borderId="13" xfId="0" applyFont="1" applyBorder="1" applyAlignment="1" applyProtection="1">
      <alignment horizontal="center" wrapText="1"/>
    </xf>
    <xf numFmtId="0" fontId="15" fillId="0" borderId="14" xfId="0" applyFont="1" applyBorder="1" applyAlignment="1" applyProtection="1">
      <alignment horizontal="center" wrapText="1"/>
    </xf>
    <xf numFmtId="0" fontId="53" fillId="0" borderId="0" xfId="0" applyFont="1" applyAlignment="1">
      <alignment horizontal="left" vertical="center" wrapText="1"/>
    </xf>
    <xf numFmtId="0" fontId="20" fillId="0" borderId="55" xfId="0" applyFont="1" applyBorder="1" applyAlignment="1"/>
    <xf numFmtId="0" fontId="21" fillId="0" borderId="0" xfId="0" quotePrefix="1" applyFont="1" applyAlignment="1">
      <alignment horizontal="right" vertical="top"/>
    </xf>
    <xf numFmtId="0" fontId="20" fillId="0" borderId="0" xfId="0" applyFont="1" applyAlignment="1" applyProtection="1">
      <alignment horizontal="left" wrapText="1"/>
    </xf>
    <xf numFmtId="0" fontId="53" fillId="0" borderId="0" xfId="0" applyFont="1" applyAlignment="1">
      <alignment horizontal="left" vertical="center"/>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15"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15" fillId="0" borderId="0" xfId="0" applyFont="1" applyAlignment="1">
      <alignment horizontal="left" vertical="center"/>
    </xf>
    <xf numFmtId="0" fontId="9" fillId="0" borderId="0" xfId="0" applyFont="1" applyAlignment="1"/>
    <xf numFmtId="0" fontId="9" fillId="0" borderId="4" xfId="0" applyFont="1" applyBorder="1" applyAlignment="1"/>
    <xf numFmtId="0" fontId="5" fillId="0" borderId="14" xfId="0" applyFont="1" applyBorder="1" applyAlignment="1" applyProtection="1">
      <alignment horizontal="right"/>
      <protection locked="0"/>
    </xf>
    <xf numFmtId="0" fontId="48" fillId="0" borderId="0" xfId="0" applyFont="1" applyAlignment="1">
      <alignment horizontal="left" vertical="center" wrapText="1"/>
    </xf>
    <xf numFmtId="0" fontId="46" fillId="0" borderId="0" xfId="0" applyFont="1" applyBorder="1" applyAlignment="1">
      <alignment horizontal="left" vertical="center" wrapText="1"/>
    </xf>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5" fillId="0" borderId="4" xfId="0" quotePrefix="1" applyFont="1" applyBorder="1" applyAlignment="1">
      <alignment horizontal="right"/>
    </xf>
    <xf numFmtId="0" fontId="46"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0" fillId="0" borderId="0" xfId="0" applyAlignment="1">
      <alignment horizontal="left"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5"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8"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4"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0" xfId="0" applyFont="1" applyAlignment="1">
      <alignment horizontal="centerContinuous"/>
    </xf>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alignment horizontal="left"/>
    </xf>
    <xf numFmtId="0" fontId="9" fillId="0" borderId="0" xfId="0" applyFont="1" applyAlignment="1"/>
    <xf numFmtId="0" fontId="9" fillId="0" borderId="4" xfId="0" applyFont="1" applyBorder="1" applyAlignment="1"/>
    <xf numFmtId="0" fontId="9" fillId="0" borderId="4" xfId="0" applyFont="1" applyBorder="1" applyAlignment="1">
      <alignment vertical="top"/>
    </xf>
    <xf numFmtId="0" fontId="9" fillId="0" borderId="0" xfId="0" applyFont="1" applyAlignment="1">
      <alignment vertical="top"/>
    </xf>
    <xf numFmtId="0" fontId="10" fillId="0" borderId="0" xfId="0" applyFont="1" applyAlignment="1"/>
    <xf numFmtId="0" fontId="10" fillId="0" borderId="0" xfId="0" applyFont="1" applyAlignment="1">
      <alignment wrapText="1"/>
    </xf>
    <xf numFmtId="0" fontId="10" fillId="0" borderId="0" xfId="0" applyFont="1" applyBorder="1" applyAlignment="1"/>
    <xf numFmtId="0" fontId="0" fillId="2" borderId="27" xfId="0" applyFont="1" applyFill="1" applyBorder="1" applyAlignment="1">
      <alignment horizontal="center"/>
    </xf>
    <xf numFmtId="0" fontId="45" fillId="0" borderId="19" xfId="4" applyNumberFormat="1" applyFont="1" applyBorder="1"/>
    <xf numFmtId="0" fontId="15" fillId="5" borderId="19" xfId="8" applyNumberFormat="1" applyFont="1" applyFill="1" applyBorder="1" applyProtection="1"/>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5" fillId="0" borderId="148" xfId="0" applyFont="1" applyBorder="1" applyAlignment="1">
      <alignment horizontal="center" vertical="top" wrapText="1"/>
    </xf>
    <xf numFmtId="3" fontId="17" fillId="0" borderId="19" xfId="1" applyNumberFormat="1" applyFont="1" applyBorder="1" applyAlignment="1">
      <alignment vertical="top" wrapText="1"/>
    </xf>
    <xf numFmtId="3" fontId="9" fillId="0" borderId="66" xfId="1" applyNumberFormat="1" applyFont="1" applyBorder="1" applyAlignment="1">
      <alignment vertical="top" wrapText="1"/>
    </xf>
    <xf numFmtId="3" fontId="17" fillId="0" borderId="76" xfId="1" applyNumberFormat="1" applyFont="1" applyBorder="1" applyAlignment="1">
      <alignment vertical="top" wrapText="1"/>
    </xf>
    <xf numFmtId="3" fontId="9" fillId="0" borderId="78" xfId="1" applyNumberFormat="1" applyFont="1" applyBorder="1" applyAlignment="1">
      <alignment vertical="top" wrapText="1"/>
    </xf>
    <xf numFmtId="3" fontId="17" fillId="0" borderId="54" xfId="1" applyNumberFormat="1" applyFont="1" applyBorder="1" applyAlignment="1">
      <alignment vertical="top" wrapText="1"/>
    </xf>
    <xf numFmtId="3" fontId="9" fillId="0" borderId="81" xfId="1" applyNumberFormat="1" applyFont="1" applyBorder="1" applyAlignment="1">
      <alignment vertical="top"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56" xfId="0" applyFont="1" applyFill="1" applyBorder="1">
      <alignment wrapText="1"/>
    </xf>
    <xf numFmtId="3" fontId="45" fillId="0" borderId="19" xfId="4" applyNumberFormat="1" applyFont="1" applyBorder="1"/>
    <xf numFmtId="3" fontId="45" fillId="0" borderId="19" xfId="4" applyNumberFormat="1" applyFont="1" applyFill="1" applyBorder="1" applyAlignment="1">
      <alignment horizontal="right"/>
    </xf>
    <xf numFmtId="3" fontId="45" fillId="0" borderId="19" xfId="1" applyNumberFormat="1" applyFont="1" applyBorder="1" applyAlignment="1">
      <alignment horizontal="right"/>
    </xf>
    <xf numFmtId="3" fontId="45" fillId="0" borderId="19" xfId="1" applyNumberFormat="1" applyFont="1" applyFill="1" applyBorder="1" applyAlignment="1">
      <alignment horizontal="right"/>
    </xf>
    <xf numFmtId="3" fontId="15" fillId="0" borderId="19" xfId="0" applyNumberFormat="1" applyFont="1" applyBorder="1" applyAlignment="1"/>
    <xf numFmtId="173" fontId="45" fillId="0" borderId="19" xfId="4" applyNumberFormat="1" applyFont="1" applyBorder="1"/>
    <xf numFmtId="173" fontId="45" fillId="0" borderId="19" xfId="4" applyNumberFormat="1" applyFont="1" applyFill="1" applyBorder="1" applyAlignment="1">
      <alignment horizontal="right"/>
    </xf>
    <xf numFmtId="173" fontId="45" fillId="0" borderId="19" xfId="1" applyNumberFormat="1" applyFont="1" applyBorder="1" applyAlignment="1">
      <alignment horizontal="right"/>
    </xf>
    <xf numFmtId="173" fontId="45" fillId="0" borderId="19" xfId="1" applyNumberFormat="1" applyFont="1" applyFill="1" applyBorder="1" applyAlignment="1">
      <alignment horizontal="right"/>
    </xf>
    <xf numFmtId="173" fontId="45"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5" fontId="15" fillId="0" borderId="19" xfId="0" applyNumberFormat="1" applyFont="1" applyFill="1" applyBorder="1" applyAlignment="1">
      <alignment horizontal="right"/>
    </xf>
    <xf numFmtId="7" fontId="15" fillId="0" borderId="19" xfId="0" applyNumberFormat="1" applyFont="1" applyBorder="1" applyAlignment="1"/>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87"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10" borderId="85" xfId="0" applyFont="1" applyFill="1" applyBorder="1" applyAlignment="1">
      <alignment horizontal="center" vertical="center"/>
    </xf>
    <xf numFmtId="0" fontId="17" fillId="10" borderId="66"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4"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0" fontId="5" fillId="0" borderId="14" xfId="0" applyFont="1" applyBorder="1" applyAlignment="1" applyProtection="1">
      <alignment horizontal="right"/>
      <protection locked="0"/>
    </xf>
    <xf numFmtId="49" fontId="9" fillId="0" borderId="29" xfId="0" applyNumberFormat="1" applyFont="1" applyBorder="1" applyAlignment="1">
      <alignment horizontal="center" vertical="center"/>
    </xf>
    <xf numFmtId="49" fontId="9" fillId="0" borderId="169"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1" xfId="0" applyNumberFormat="1" applyFont="1" applyBorder="1" applyAlignment="1">
      <alignment horizontal="center"/>
    </xf>
    <xf numFmtId="49" fontId="9" fillId="0" borderId="189" xfId="0" applyNumberFormat="1" applyFont="1" applyBorder="1" applyAlignment="1">
      <alignment horizontal="center"/>
    </xf>
    <xf numFmtId="0" fontId="5" fillId="0" borderId="0" xfId="0" quotePrefix="1" applyFont="1" applyBorder="1" applyAlignment="1" applyProtection="1">
      <alignment horizontal="right"/>
    </xf>
    <xf numFmtId="0" fontId="9" fillId="0" borderId="41" xfId="0" applyFont="1" applyBorder="1" applyAlignment="1">
      <alignment horizontal="center"/>
    </xf>
    <xf numFmtId="0" fontId="19" fillId="11" borderId="18" xfId="0" applyFont="1" applyFill="1" applyBorder="1" applyAlignment="1" applyProtection="1">
      <alignment horizontal="center" vertical="center" wrapText="1"/>
    </xf>
    <xf numFmtId="14" fontId="19" fillId="11" borderId="18" xfId="0" applyNumberFormat="1" applyFont="1" applyFill="1" applyBorder="1" applyAlignment="1" applyProtection="1">
      <alignment horizontal="center" vertical="center" wrapText="1"/>
    </xf>
    <xf numFmtId="43" fontId="19" fillId="11" borderId="18" xfId="1" applyFont="1" applyFill="1" applyBorder="1" applyAlignment="1" applyProtection="1">
      <alignment horizontal="center" vertical="center" wrapText="1"/>
    </xf>
    <xf numFmtId="43" fontId="19" fillId="11" borderId="120" xfId="1" applyFont="1" applyFill="1" applyBorder="1" applyAlignment="1" applyProtection="1">
      <alignment horizontal="center" vertical="center" wrapText="1"/>
    </xf>
    <xf numFmtId="43" fontId="19" fillId="11" borderId="18" xfId="1" applyFont="1" applyFill="1" applyBorder="1" applyAlignment="1" applyProtection="1">
      <alignment horizontal="right" vertical="center" wrapText="1"/>
    </xf>
    <xf numFmtId="14" fontId="33" fillId="11" borderId="20" xfId="0" applyNumberFormat="1" applyFont="1" applyFill="1" applyBorder="1" applyAlignment="1"/>
    <xf numFmtId="0" fontId="33" fillId="11" borderId="20" xfId="0" applyFont="1" applyFill="1" applyBorder="1" applyAlignment="1">
      <alignment horizontal="center"/>
    </xf>
    <xf numFmtId="43" fontId="33" fillId="11" borderId="20" xfId="1" applyFont="1" applyFill="1" applyBorder="1" applyAlignment="1">
      <alignment horizontal="right"/>
    </xf>
    <xf numFmtId="43" fontId="33" fillId="11" borderId="20" xfId="1" applyFont="1" applyFill="1" applyBorder="1" applyAlignment="1"/>
    <xf numFmtId="0" fontId="33" fillId="11" borderId="20" xfId="0" applyFont="1" applyFill="1" applyBorder="1" applyAlignment="1"/>
    <xf numFmtId="43" fontId="33" fillId="11" borderId="37" xfId="1" applyFont="1" applyFill="1" applyBorder="1" applyAlignment="1"/>
    <xf numFmtId="14" fontId="33" fillId="11" borderId="21" xfId="0" applyNumberFormat="1" applyFont="1" applyFill="1" applyBorder="1" applyAlignment="1"/>
    <xf numFmtId="0" fontId="33" fillId="11" borderId="21" xfId="0" applyFont="1" applyFill="1" applyBorder="1" applyAlignment="1">
      <alignment horizontal="center"/>
    </xf>
    <xf numFmtId="43" fontId="33" fillId="11" borderId="27" xfId="1" applyFont="1" applyFill="1" applyBorder="1" applyAlignment="1"/>
    <xf numFmtId="0" fontId="6" fillId="11" borderId="132" xfId="0" applyFont="1" applyFill="1" applyBorder="1" applyAlignment="1" applyProtection="1">
      <alignment horizontal="center" vertical="center" wrapText="1"/>
    </xf>
    <xf numFmtId="14" fontId="6" fillId="11" borderId="132" xfId="0" applyNumberFormat="1" applyFont="1" applyFill="1" applyBorder="1" applyAlignment="1" applyProtection="1">
      <alignment horizontal="center" vertical="center" wrapText="1"/>
    </xf>
    <xf numFmtId="0" fontId="33" fillId="11" borderId="20" xfId="0" applyFont="1" applyFill="1" applyBorder="1" applyAlignment="1">
      <alignment horizontal="right"/>
    </xf>
    <xf numFmtId="0" fontId="33" fillId="11" borderId="37" xfId="0" applyFont="1" applyFill="1" applyBorder="1" applyAlignment="1"/>
    <xf numFmtId="14" fontId="33" fillId="11" borderId="20" xfId="4" applyNumberFormat="1" applyFont="1" applyFill="1" applyBorder="1" applyAlignment="1"/>
    <xf numFmtId="44" fontId="33" fillId="11" borderId="20" xfId="4" applyFont="1" applyFill="1" applyBorder="1" applyAlignment="1">
      <alignment horizontal="center"/>
    </xf>
    <xf numFmtId="44" fontId="33" fillId="11" borderId="20" xfId="4" applyFont="1" applyFill="1" applyBorder="1" applyAlignment="1"/>
    <xf numFmtId="44" fontId="33" fillId="11" borderId="37" xfId="4" applyFont="1" applyFill="1" applyBorder="1" applyAlignment="1"/>
    <xf numFmtId="0" fontId="9" fillId="0" borderId="3"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0" borderId="161" xfId="0" applyFont="1" applyBorder="1" applyAlignment="1" applyProtection="1">
      <protection locked="0"/>
    </xf>
    <xf numFmtId="0" fontId="9" fillId="0" borderId="154" xfId="0" applyFont="1" applyBorder="1" applyAlignment="1" applyProtection="1">
      <protection locked="0"/>
    </xf>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61" xfId="0" applyFont="1" applyBorder="1" applyAlignment="1">
      <alignment wrapText="1"/>
    </xf>
    <xf numFmtId="0" fontId="9" fillId="3" borderId="154"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5" xfId="0" applyFont="1" applyFill="1" applyBorder="1" applyAlignment="1"/>
    <xf numFmtId="0" fontId="9" fillId="5" borderId="4" xfId="0" applyFont="1" applyFill="1" applyBorder="1" applyAlignment="1" applyProtection="1">
      <alignment horizontal="center" wrapText="1"/>
    </xf>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2" borderId="81" xfId="0" applyNumberFormat="1" applyFont="1" applyFill="1" applyBorder="1">
      <alignment wrapText="1"/>
    </xf>
    <xf numFmtId="0" fontId="41" fillId="0" borderId="0" xfId="7" applyFill="1" applyAlignment="1">
      <alignment horizontal="right" wrapText="1"/>
    </xf>
    <xf numFmtId="0" fontId="5" fillId="0" borderId="14" xfId="0" applyFont="1" applyBorder="1" applyAlignment="1" applyProtection="1">
      <alignment horizontal="center"/>
    </xf>
    <xf numFmtId="0" fontId="46" fillId="0" borderId="0" xfId="0" applyFont="1" applyAlignment="1">
      <alignment horizontal="left" vertical="center"/>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Font="1" applyAlignment="1">
      <alignment vertical="center" wrapText="1"/>
    </xf>
    <xf numFmtId="0" fontId="0" fillId="0" borderId="1" xfId="0" applyFont="1" applyBorder="1" applyAlignment="1">
      <alignment horizontal="centerContinuous"/>
    </xf>
    <xf numFmtId="0" fontId="15" fillId="0" borderId="161"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8" fillId="0" borderId="0" xfId="0" applyFont="1" applyAlignment="1"/>
    <xf numFmtId="0" fontId="57"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0" xfId="0" applyFont="1" applyAlignment="1">
      <alignment horizontal="right"/>
    </xf>
    <xf numFmtId="0" fontId="0" fillId="0" borderId="4" xfId="0" applyFont="1" applyBorder="1" applyAlignment="1">
      <alignment wrapText="1"/>
    </xf>
    <xf numFmtId="0" fontId="0" fillId="0" borderId="0" xfId="0" applyFont="1" applyAlignment="1">
      <alignment horizontal="right" wrapText="1"/>
    </xf>
    <xf numFmtId="0" fontId="0" fillId="0" borderId="0" xfId="0" applyBorder="1">
      <alignment wrapText="1"/>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Border="1" applyAlignment="1">
      <alignment horizontal="center"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39" fontId="9" fillId="0" borderId="46" xfId="0" applyNumberFormat="1" applyFont="1" applyBorder="1" applyAlignment="1" applyProtection="1">
      <alignment horizontal="left"/>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9"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91"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9"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39" fontId="9" fillId="0" borderId="121" xfId="0" applyNumberFormat="1" applyFont="1" applyBorder="1" applyAlignment="1" applyProtection="1">
      <alignment horizontal="center"/>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0" fontId="9" fillId="0" borderId="0" xfId="0" applyFont="1" applyBorder="1" applyAlignment="1">
      <alignment horizontal="left"/>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0" xfId="0" applyFont="1" applyBorder="1" applyAlignment="1">
      <alignment horizontal="left"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3"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5" xfId="0" quotePrefix="1" applyFont="1" applyBorder="1" applyAlignment="1">
      <alignment horizontal="center"/>
    </xf>
    <xf numFmtId="0" fontId="5" fillId="0" borderId="9" xfId="0" quotePrefix="1" applyFont="1" applyBorder="1" applyAlignment="1">
      <alignment horizontal="center"/>
    </xf>
    <xf numFmtId="0" fontId="0" fillId="0" borderId="0" xfId="0" applyAlignment="1">
      <alignment horizontal="left" wrapText="1"/>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0" fontId="50" fillId="0" borderId="0" xfId="0" applyFont="1" applyAlignment="1">
      <alignment horizontal="left" vertical="center" wrapText="1"/>
    </xf>
    <xf numFmtId="0" fontId="5" fillId="0" borderId="14" xfId="0" applyFont="1" applyBorder="1" applyAlignment="1" applyProtection="1">
      <alignment horizontal="right"/>
      <protection locked="0"/>
    </xf>
    <xf numFmtId="0" fontId="14" fillId="0" borderId="0" xfId="0" applyNumberFormat="1" applyFont="1" applyAlignment="1">
      <alignment vertical="top" wrapText="1"/>
    </xf>
    <xf numFmtId="0" fontId="0" fillId="0" borderId="0" xfId="0" applyNumberFormat="1" applyAlignment="1">
      <alignment vertical="top" wrapText="1"/>
    </xf>
    <xf numFmtId="0" fontId="0" fillId="0" borderId="197" xfId="0" applyNumberFormat="1" applyBorder="1" applyAlignment="1">
      <alignment vertical="top" wrapText="1"/>
    </xf>
    <xf numFmtId="0" fontId="0" fillId="0" borderId="196" xfId="0" applyNumberFormat="1" applyBorder="1" applyAlignment="1">
      <alignment vertical="top" wrapText="1"/>
    </xf>
    <xf numFmtId="0" fontId="0" fillId="0" borderId="194" xfId="0" applyNumberFormat="1" applyBorder="1" applyAlignment="1">
      <alignment vertical="top" wrapText="1"/>
    </xf>
    <xf numFmtId="0" fontId="0" fillId="0" borderId="200" xfId="0" applyNumberFormat="1" applyBorder="1" applyAlignment="1">
      <alignment vertical="top" wrapText="1"/>
    </xf>
    <xf numFmtId="0" fontId="0" fillId="0" borderId="199" xfId="0" applyNumberFormat="1" applyBorder="1" applyAlignment="1">
      <alignment vertical="top" wrapText="1"/>
    </xf>
    <xf numFmtId="0" fontId="1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96" xfId="0" applyNumberFormat="1" applyBorder="1" applyAlignment="1">
      <alignment horizontal="center" vertical="top" wrapText="1"/>
    </xf>
    <xf numFmtId="0" fontId="0" fillId="0" borderId="198" xfId="0" applyNumberFormat="1" applyBorder="1" applyAlignment="1">
      <alignment horizontal="center" vertical="top" wrapText="1"/>
    </xf>
    <xf numFmtId="0" fontId="41" fillId="0" borderId="0" xfId="7" quotePrefix="1" applyNumberFormat="1" applyAlignment="1">
      <alignment horizontal="center" vertical="top" wrapText="1"/>
    </xf>
    <xf numFmtId="0" fontId="0" fillId="0" borderId="195" xfId="0" applyNumberFormat="1" applyBorder="1" applyAlignment="1">
      <alignment horizontal="center" vertical="top" wrapText="1"/>
    </xf>
    <xf numFmtId="0" fontId="0" fillId="0" borderId="199" xfId="0" applyNumberFormat="1" applyBorder="1" applyAlignment="1">
      <alignment horizontal="center" vertical="top" wrapText="1"/>
    </xf>
    <xf numFmtId="0" fontId="0" fillId="0" borderId="201" xfId="0" applyNumberFormat="1" applyBorder="1" applyAlignment="1">
      <alignment horizontal="center" vertical="top" wrapText="1"/>
    </xf>
    <xf numFmtId="14" fontId="5" fillId="5" borderId="18" xfId="0" applyNumberFormat="1" applyFont="1" applyFill="1" applyBorder="1" applyAlignment="1" applyProtection="1">
      <alignment horizontal="center" vertical="center" wrapText="1"/>
    </xf>
    <xf numFmtId="4" fontId="5" fillId="5" borderId="18" xfId="0" applyNumberFormat="1" applyFont="1" applyFill="1" applyBorder="1" applyAlignment="1" applyProtection="1">
      <alignment horizontal="center" vertical="center" wrapText="1"/>
    </xf>
    <xf numFmtId="8" fontId="5" fillId="5" borderId="18" xfId="1" applyNumberFormat="1" applyFont="1" applyFill="1" applyBorder="1" applyAlignment="1" applyProtection="1">
      <alignment horizontal="right" vertical="center" wrapText="1"/>
    </xf>
    <xf numFmtId="8" fontId="5" fillId="5" borderId="18" xfId="1" applyNumberFormat="1" applyFont="1" applyFill="1" applyBorder="1" applyAlignment="1" applyProtection="1">
      <alignment horizontal="center" vertical="center" wrapText="1"/>
    </xf>
    <xf numFmtId="8" fontId="5" fillId="5" borderId="18" xfId="0" applyNumberFormat="1" applyFont="1" applyFill="1" applyBorder="1" applyAlignment="1" applyProtection="1">
      <alignment horizontal="center" vertical="center" wrapText="1"/>
    </xf>
    <xf numFmtId="8" fontId="5" fillId="5" borderId="120" xfId="0" applyNumberFormat="1" applyFont="1" applyFill="1" applyBorder="1" applyAlignment="1" applyProtection="1">
      <alignment horizontal="center" vertical="center" wrapText="1"/>
    </xf>
    <xf numFmtId="0" fontId="0" fillId="2" borderId="19" xfId="0" applyFont="1" applyFill="1" applyBorder="1" applyAlignment="1" applyProtection="1">
      <protection locked="0"/>
    </xf>
    <xf numFmtId="0" fontId="0" fillId="2" borderId="45" xfId="0" applyFont="1" applyFill="1" applyBorder="1" applyAlignment="1">
      <alignment horizontal="center"/>
    </xf>
    <xf numFmtId="3" fontId="15" fillId="2" borderId="19" xfId="0" applyNumberFormat="1" applyFont="1" applyFill="1" applyBorder="1" applyAlignment="1" applyProtection="1">
      <protection locked="0"/>
    </xf>
    <xf numFmtId="0" fontId="0" fillId="0" borderId="46" xfId="0" applyFont="1" applyBorder="1" applyAlignment="1" applyProtection="1">
      <alignment horizontal="left"/>
      <protection locked="0"/>
    </xf>
    <xf numFmtId="167" fontId="9" fillId="0" borderId="152" xfId="0" applyNumberFormat="1" applyFont="1" applyBorder="1" applyProtection="1">
      <alignment wrapText="1"/>
      <protection locked="0"/>
    </xf>
    <xf numFmtId="0" fontId="0" fillId="0" borderId="19" xfId="5" applyFont="1" applyBorder="1" applyAlignment="1">
      <alignment wrapText="1"/>
    </xf>
    <xf numFmtId="0" fontId="0" fillId="8" borderId="19" xfId="0" applyFont="1" applyFill="1" applyBorder="1" applyAlignment="1">
      <alignment horizontal="left" indent="4"/>
    </xf>
    <xf numFmtId="172" fontId="0" fillId="8" borderId="19" xfId="5" applyNumberFormat="1" applyFont="1" applyFill="1" applyBorder="1" applyAlignment="1">
      <alignment horizontal="right"/>
    </xf>
    <xf numFmtId="14" fontId="0" fillId="0" borderId="4" xfId="0" applyNumberFormat="1" applyBorder="1">
      <alignment wrapText="1"/>
    </xf>
    <xf numFmtId="14" fontId="9" fillId="0" borderId="4" xfId="0" applyNumberFormat="1" applyFont="1" applyBorder="1" applyAlignment="1"/>
    <xf numFmtId="14" fontId="9" fillId="0" borderId="4" xfId="0" applyNumberFormat="1" applyFont="1" applyBorder="1" applyAlignment="1" applyProtection="1"/>
    <xf numFmtId="14" fontId="5" fillId="0" borderId="4" xfId="0" applyNumberFormat="1" applyFont="1" applyBorder="1" applyAlignment="1"/>
    <xf numFmtId="14" fontId="5" fillId="0" borderId="4" xfId="0" quotePrefix="1" applyNumberFormat="1" applyFont="1" applyBorder="1" applyAlignment="1" applyProtection="1"/>
    <xf numFmtId="14" fontId="5" fillId="0" borderId="4" xfId="0" quotePrefix="1" applyNumberFormat="1" applyFont="1" applyBorder="1" applyAlignment="1" applyProtection="1">
      <protection locked="0"/>
    </xf>
    <xf numFmtId="3" fontId="15" fillId="8" borderId="19" xfId="0" applyNumberFormat="1" applyFont="1" applyFill="1" applyBorder="1" applyAlignment="1">
      <alignment horizontal="left" indent="4"/>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9" fillId="0" borderId="4" xfId="0" applyFont="1" applyBorder="1" applyAlignment="1">
      <alignment horizontal="left" wrapText="1"/>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170" fontId="5" fillId="0" borderId="4" xfId="0" applyNumberFormat="1" applyFont="1" applyBorder="1" applyAlignment="1" applyProtection="1">
      <alignment horizontal="left"/>
      <protection locked="0"/>
    </xf>
    <xf numFmtId="0" fontId="9" fillId="0" borderId="7" xfId="0" applyFont="1" applyBorder="1" applyAlignment="1" applyProtection="1">
      <alignment horizontal="left"/>
      <protection locked="0"/>
    </xf>
    <xf numFmtId="0" fontId="41" fillId="0" borderId="7" xfId="7" applyBorder="1" applyAlignment="1" applyProtection="1">
      <alignment horizontal="left"/>
      <protection locked="0"/>
    </xf>
    <xf numFmtId="0" fontId="27" fillId="0" borderId="7" xfId="0" applyFont="1" applyBorder="1" applyAlignment="1" applyProtection="1">
      <alignment horizontal="left"/>
      <protection locked="0"/>
    </xf>
    <xf numFmtId="0" fontId="9" fillId="0" borderId="0" xfId="0" applyFont="1" applyAlignment="1">
      <alignment vertical="top" wrapText="1"/>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Border="1" applyAlignment="1">
      <alignment horizontal="left" vertical="top"/>
    </xf>
    <xf numFmtId="0" fontId="9" fillId="0" borderId="0" xfId="0" applyFont="1" applyAlignment="1">
      <alignment vertical="top"/>
    </xf>
    <xf numFmtId="0" fontId="0" fillId="0" borderId="0" xfId="0" applyFont="1" applyAlignment="1">
      <alignment horizontal="left" wrapText="1"/>
    </xf>
    <xf numFmtId="0" fontId="15" fillId="0" borderId="0" xfId="0" applyFont="1" applyAlignment="1">
      <alignment horizontal="left" wrapText="1"/>
    </xf>
    <xf numFmtId="0" fontId="54" fillId="0" borderId="3" xfId="0" applyFont="1" applyBorder="1" applyAlignment="1">
      <alignment horizontal="center"/>
    </xf>
    <xf numFmtId="0" fontId="54" fillId="0" borderId="4" xfId="0" applyFont="1" applyBorder="1" applyAlignment="1">
      <alignment horizontal="center"/>
    </xf>
    <xf numFmtId="0" fontId="54"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Alignment="1">
      <alignment horizontal="left" vertical="center" wrapText="1"/>
    </xf>
    <xf numFmtId="0" fontId="0" fillId="0" borderId="0" xfId="0" applyFont="1" applyAlignment="1">
      <alignment horizontal="left" vertical="center" wrapText="1"/>
    </xf>
    <xf numFmtId="0" fontId="56" fillId="0" borderId="0" xfId="0" applyFont="1" applyAlignment="1">
      <alignment horizontal="left" vertical="center" wrapText="1"/>
    </xf>
    <xf numFmtId="0" fontId="15" fillId="0" borderId="0" xfId="0" applyFont="1" applyAlignment="1">
      <alignment horizontal="left" vertical="center" wrapText="1"/>
    </xf>
    <xf numFmtId="49" fontId="22" fillId="0" borderId="7" xfId="0" applyNumberFormat="1" applyFont="1" applyBorder="1" applyAlignment="1" applyProtection="1">
      <alignment horizontal="center"/>
      <protection locked="0"/>
    </xf>
    <xf numFmtId="49" fontId="9" fillId="0" borderId="7" xfId="0" applyNumberFormat="1" applyFont="1" applyBorder="1" applyAlignment="1" applyProtection="1">
      <alignment horizontal="center"/>
      <protection locked="0"/>
    </xf>
    <xf numFmtId="0" fontId="8" fillId="0" borderId="14" xfId="0" applyFont="1" applyBorder="1" applyAlignment="1" applyProtection="1">
      <alignment horizontal="center"/>
    </xf>
    <xf numFmtId="0" fontId="8" fillId="0" borderId="14" xfId="0" applyFont="1" applyBorder="1" applyAlignment="1">
      <alignment horizontal="center"/>
    </xf>
    <xf numFmtId="0" fontId="16" fillId="0" borderId="14" xfId="0" applyFont="1" applyBorder="1" applyAlignment="1">
      <alignment horizontal="left" wrapText="1"/>
    </xf>
    <xf numFmtId="0" fontId="0" fillId="0" borderId="0" xfId="0" applyAlignment="1">
      <alignment horizontal="left" wrapText="1"/>
    </xf>
    <xf numFmtId="49" fontId="8" fillId="0" borderId="7" xfId="0" applyNumberFormat="1" applyFont="1" applyBorder="1" applyAlignment="1" applyProtection="1">
      <alignment horizontal="center"/>
      <protection locked="0"/>
    </xf>
    <xf numFmtId="0" fontId="0"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21" fillId="0" borderId="0" xfId="0" applyFont="1" applyAlignment="1">
      <alignment horizontal="left" wrapText="1"/>
    </xf>
    <xf numFmtId="0" fontId="21" fillId="0" borderId="0" xfId="0"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top"/>
    </xf>
    <xf numFmtId="0" fontId="15" fillId="0" borderId="14" xfId="0" applyFont="1" applyBorder="1" applyAlignment="1" applyProtection="1">
      <alignment horizontal="center" wrapText="1"/>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Border="1" applyAlignment="1">
      <alignment horizontal="left" wrapText="1"/>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14" fontId="9" fillId="0" borderId="4" xfId="0" applyNumberFormat="1"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1" xfId="0" applyFont="1" applyFill="1" applyBorder="1" applyAlignment="1" applyProtection="1">
      <alignment horizontal="left" wrapText="1"/>
      <protection locked="0"/>
    </xf>
    <xf numFmtId="0" fontId="9" fillId="5" borderId="192" xfId="0" applyFont="1" applyFill="1" applyBorder="1" applyAlignment="1" applyProtection="1">
      <alignment horizontal="left"/>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5"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0" fontId="9" fillId="0" borderId="4" xfId="0"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3" xfId="0" applyFont="1" applyBorder="1" applyAlignment="1" applyProtection="1">
      <alignment horizontal="center" wrapText="1"/>
    </xf>
    <xf numFmtId="0" fontId="9" fillId="0" borderId="134"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46" fillId="0" borderId="0" xfId="0" applyFont="1" applyAlignment="1">
      <alignment horizontal="left" wrapText="1"/>
    </xf>
    <xf numFmtId="0" fontId="48" fillId="0" borderId="0" xfId="0" applyFont="1" applyAlignment="1">
      <alignment horizontal="left" vertical="center" wrapText="1"/>
    </xf>
    <xf numFmtId="0" fontId="46" fillId="0" borderId="0" xfId="0" applyFont="1" applyAlignment="1">
      <alignment horizontal="left" vertical="center" wrapText="1"/>
    </xf>
    <xf numFmtId="0" fontId="15" fillId="0" borderId="0" xfId="0" applyFont="1" applyAlignment="1" applyProtection="1">
      <alignment horizontal="left" wrapText="1"/>
      <protection locked="0"/>
    </xf>
    <xf numFmtId="0" fontId="14" fillId="0" borderId="0" xfId="0" applyFont="1" applyAlignment="1">
      <alignment horizontal="left" vertical="center"/>
    </xf>
    <xf numFmtId="0" fontId="46" fillId="0" borderId="0" xfId="0" applyFont="1" applyBorder="1" applyAlignment="1">
      <alignment horizontal="left" vertical="center" wrapText="1"/>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6" xfId="0" applyFont="1" applyBorder="1" applyAlignment="1">
      <alignment horizontal="center" vertical="center"/>
    </xf>
    <xf numFmtId="0" fontId="9" fillId="0" borderId="117" xfId="0" applyFont="1" applyBorder="1" applyAlignment="1">
      <alignment horizontal="center" vertical="center"/>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14" fontId="5" fillId="0" borderId="4" xfId="0" applyNumberFormat="1" applyFont="1" applyBorder="1" applyAlignment="1"/>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5"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6" xfId="0" applyFont="1" applyBorder="1" applyAlignment="1">
      <alignment horizontal="left" vertical="center"/>
    </xf>
    <xf numFmtId="0" fontId="9" fillId="0" borderId="137" xfId="0" applyFont="1" applyBorder="1" applyAlignment="1">
      <alignment horizontal="left" vertical="center"/>
    </xf>
    <xf numFmtId="0" fontId="9" fillId="0" borderId="138" xfId="0" applyFont="1" applyBorder="1" applyAlignment="1">
      <alignment horizontal="left" wrapText="1"/>
    </xf>
    <xf numFmtId="0" fontId="9" fillId="0" borderId="139" xfId="0" applyFont="1" applyBorder="1" applyAlignment="1">
      <alignment horizontal="left" wrapText="1"/>
    </xf>
    <xf numFmtId="0" fontId="7" fillId="0" borderId="0" xfId="0" applyFont="1" applyAlignment="1">
      <alignment horizontal="left"/>
    </xf>
    <xf numFmtId="0" fontId="9" fillId="0" borderId="41" xfId="0" applyFont="1" applyBorder="1" applyAlignment="1">
      <alignment horizontal="center" wrapText="1"/>
    </xf>
    <xf numFmtId="0" fontId="9" fillId="0" borderId="42" xfId="0" applyFont="1" applyBorder="1" applyAlignment="1">
      <alignment horizontal="center" wrapText="1"/>
    </xf>
    <xf numFmtId="49" fontId="9" fillId="6" borderId="138" xfId="0" applyNumberFormat="1" applyFont="1" applyFill="1" applyBorder="1" applyAlignment="1">
      <alignment horizontal="center" wrapText="1"/>
    </xf>
    <xf numFmtId="49" fontId="9" fillId="6" borderId="139"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85" xfId="0" applyFont="1" applyFill="1" applyBorder="1" applyAlignment="1">
      <alignment horizontal="right" wrapText="1"/>
    </xf>
    <xf numFmtId="0" fontId="9" fillId="0" borderId="25" xfId="0" applyFont="1" applyFill="1" applyBorder="1" applyAlignment="1">
      <alignment horizontal="right" wrapText="1"/>
    </xf>
    <xf numFmtId="0" fontId="9" fillId="0" borderId="186" xfId="0" applyFont="1" applyFill="1" applyBorder="1" applyAlignment="1">
      <alignment horizontal="right" wrapText="1"/>
    </xf>
    <xf numFmtId="49" fontId="9" fillId="0" borderId="161" xfId="0" applyNumberFormat="1" applyFont="1" applyBorder="1" applyAlignment="1">
      <alignment horizontal="center" wrapText="1"/>
    </xf>
    <xf numFmtId="49" fontId="9" fillId="0" borderId="153" xfId="0" applyNumberFormat="1"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49" fontId="9" fillId="0" borderId="136" xfId="0" applyNumberFormat="1" applyFont="1" applyBorder="1" applyAlignment="1">
      <alignment horizontal="center" wrapText="1"/>
    </xf>
    <xf numFmtId="49" fontId="9" fillId="0" borderId="190"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9" fillId="0" borderId="0" xfId="0" applyFont="1" applyFill="1" applyAlignment="1">
      <alignment horizontal="left" vertical="top"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24" fillId="0" borderId="7"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3" fillId="0" borderId="0" xfId="0" applyFont="1" applyAlignment="1">
      <alignment horizontal="left" vertical="center"/>
    </xf>
    <xf numFmtId="0" fontId="41"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6" fillId="0" borderId="0" xfId="0" applyFont="1" applyAlignment="1">
      <alignment horizontal="left" vertical="center"/>
    </xf>
    <xf numFmtId="0" fontId="51" fillId="0" borderId="0" xfId="0" applyFont="1" applyAlignment="1">
      <alignment horizontal="left"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9" fillId="0" borderId="8" xfId="0" applyFont="1" applyBorder="1" applyAlignment="1" applyProtection="1">
      <alignment horizontal="justify" vertical="top" wrapText="1"/>
      <protection locked="0"/>
    </xf>
    <xf numFmtId="0" fontId="9" fillId="0" borderId="7" xfId="0" applyFont="1" applyBorder="1" applyAlignment="1" applyProtection="1">
      <alignment horizontal="justify" vertical="top" wrapText="1"/>
      <protection locked="0"/>
    </xf>
    <xf numFmtId="0" fontId="9"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14" fontId="5" fillId="0" borderId="101" xfId="0" applyNumberFormat="1"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34" xfId="0" applyFont="1" applyBorder="1" applyAlignment="1" applyProtection="1">
      <alignment horizontal="center"/>
    </xf>
    <xf numFmtId="0" fontId="5" fillId="0" borderId="101"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4" fillId="0" borderId="0" xfId="0"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top" wrapText="1"/>
    </xf>
    <xf numFmtId="0" fontId="0" fillId="0" borderId="0" xfId="0" applyAlignment="1">
      <alignment wrapText="1"/>
    </xf>
    <xf numFmtId="0" fontId="9" fillId="5" borderId="0" xfId="0" applyFont="1" applyFill="1" applyBorder="1" applyAlignment="1" applyProtection="1">
      <alignment horizontal="righ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0" fontId="9" fillId="5" borderId="21" xfId="0"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0" borderId="4" xfId="0" applyFont="1" applyBorder="1" applyAlignment="1" applyProtection="1">
      <alignment horizontal="center" wrapText="1"/>
    </xf>
    <xf numFmtId="0" fontId="9" fillId="5" borderId="0" xfId="0" applyFont="1" applyFill="1" applyBorder="1" applyAlignment="1" applyProtection="1">
      <alignment horizontal="center" vertical="center" wrapText="1"/>
    </xf>
    <xf numFmtId="0" fontId="9" fillId="5" borderId="0" xfId="0" applyFont="1" applyFill="1" applyBorder="1" applyAlignment="1" applyProtection="1">
      <alignment horizontal="right" wrapText="1"/>
    </xf>
    <xf numFmtId="0" fontId="17" fillId="5" borderId="55" xfId="0" applyFont="1" applyFill="1" applyBorder="1" applyAlignment="1" applyProtection="1">
      <alignment horizontal="left"/>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14" fontId="5" fillId="0" borderId="4" xfId="5" applyNumberFormat="1" applyFont="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7" xfId="0" applyFont="1" applyBorder="1" applyAlignment="1" applyProtection="1">
      <alignment horizontal="center"/>
      <protection locked="0"/>
    </xf>
    <xf numFmtId="14" fontId="5" fillId="0" borderId="4" xfId="5" applyNumberFormat="1" applyFont="1" applyBorder="1" applyAlignment="1">
      <alignment horizontal="center"/>
    </xf>
    <xf numFmtId="0" fontId="5" fillId="0" borderId="4" xfId="5" applyFont="1" applyBorder="1" applyAlignment="1">
      <alignment horizontal="center"/>
    </xf>
    <xf numFmtId="0" fontId="6" fillId="0" borderId="0" xfId="5" applyFont="1" applyBorder="1" applyAlignment="1">
      <alignment horizontal="center" wrapText="1"/>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14" fontId="9" fillId="0" borderId="4" xfId="0" applyNumberFormat="1"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40"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0" fontId="9" fillId="0" borderId="143"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50" fillId="0" borderId="0" xfId="0" applyFont="1" applyAlignment="1">
      <alignment horizontal="left" vertical="center" wrapText="1"/>
    </xf>
    <xf numFmtId="0" fontId="0" fillId="0" borderId="0" xfId="0" applyAlignment="1">
      <alignment horizontal="left" vertical="center" wrapText="1"/>
    </xf>
    <xf numFmtId="14" fontId="9" fillId="0" borderId="4" xfId="0" applyNumberFormat="1"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15"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9" fillId="0" borderId="8" xfId="0" applyFont="1" applyBorder="1" applyAlignment="1">
      <alignment horizontal="left" wrapText="1"/>
    </xf>
    <xf numFmtId="0" fontId="9" fillId="0" borderId="9" xfId="0" applyFont="1" applyBorder="1" applyAlignment="1">
      <alignment horizontal="left" wrapText="1"/>
    </xf>
    <xf numFmtId="0" fontId="9" fillId="0" borderId="8" xfId="0" applyFont="1" applyBorder="1" applyAlignment="1">
      <alignment horizontal="left"/>
    </xf>
    <xf numFmtId="0" fontId="9" fillId="0" borderId="33" xfId="0" applyFont="1" applyBorder="1" applyAlignment="1">
      <alignment horizontal="left"/>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167" fontId="9" fillId="2" borderId="19" xfId="1" applyNumberFormat="1" applyFont="1" applyFill="1" applyBorder="1" applyAlignment="1" applyProtection="1">
      <alignment horizontal="center"/>
      <protection locked="0"/>
    </xf>
    <xf numFmtId="0" fontId="9" fillId="0" borderId="33" xfId="0" applyFont="1" applyBorder="1" applyAlignment="1">
      <alignment horizontal="left" wrapText="1"/>
    </xf>
    <xf numFmtId="0" fontId="9" fillId="0" borderId="56" xfId="0" applyFont="1" applyBorder="1" applyAlignment="1">
      <alignment horizontal="left"/>
    </xf>
    <xf numFmtId="0" fontId="9" fillId="0" borderId="58" xfId="0" applyFont="1" applyBorder="1" applyAlignment="1">
      <alignment horizontal="left"/>
    </xf>
    <xf numFmtId="0" fontId="9" fillId="0" borderId="24" xfId="0" applyFont="1" applyBorder="1" applyAlignment="1">
      <alignment horizontal="center"/>
    </xf>
    <xf numFmtId="0" fontId="9" fillId="2" borderId="56" xfId="0" applyFont="1" applyFill="1" applyBorder="1" applyAlignment="1">
      <alignment horizontal="left"/>
    </xf>
    <xf numFmtId="0" fontId="9" fillId="2" borderId="147" xfId="0" applyFont="1" applyFill="1" applyBorder="1" applyAlignment="1">
      <alignment horizontal="left"/>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15" fillId="0" borderId="67" xfId="0" applyFont="1" applyBorder="1" applyAlignment="1">
      <alignment horizontal="center" vertical="center"/>
    </xf>
    <xf numFmtId="0" fontId="9" fillId="0" borderId="65" xfId="0" applyFont="1" applyBorder="1" applyAlignment="1">
      <alignment horizontal="center" vertical="center"/>
    </xf>
    <xf numFmtId="167" fontId="9" fillId="0" borderId="67" xfId="1" applyNumberFormat="1" applyFont="1" applyBorder="1" applyAlignment="1" applyProtection="1">
      <alignment horizontal="center"/>
      <protection locked="0"/>
    </xf>
    <xf numFmtId="167" fontId="9" fillId="0" borderId="65"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9" fillId="0" borderId="49" xfId="0" applyFont="1" applyBorder="1" applyAlignment="1">
      <alignment vertical="center"/>
    </xf>
    <xf numFmtId="0" fontId="9" fillId="0" borderId="46" xfId="0" applyFont="1" applyBorder="1" applyAlignment="1">
      <alignment vertical="center"/>
    </xf>
    <xf numFmtId="0" fontId="9" fillId="0" borderId="8" xfId="0" applyFont="1" applyBorder="1" applyAlignment="1">
      <alignment horizontal="center"/>
    </xf>
    <xf numFmtId="0" fontId="9" fillId="0" borderId="9" xfId="0" applyFont="1" applyBorder="1" applyAlignment="1">
      <alignment horizontal="center"/>
    </xf>
    <xf numFmtId="0" fontId="9" fillId="0" borderId="45" xfId="0" applyFont="1" applyBorder="1" applyAlignment="1">
      <alignment vertical="center"/>
    </xf>
    <xf numFmtId="0" fontId="9" fillId="0" borderId="49" xfId="0" applyFont="1" applyBorder="1" applyAlignment="1">
      <alignment horizontal="center" vertical="center"/>
    </xf>
    <xf numFmtId="0" fontId="9" fillId="0" borderId="46"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9" fillId="0" borderId="23" xfId="0" applyFont="1" applyBorder="1" applyAlignment="1">
      <alignment horizontal="left" wrapText="1"/>
    </xf>
    <xf numFmtId="0" fontId="9" fillId="0" borderId="24" xfId="0" applyFont="1" applyBorder="1" applyAlignment="1">
      <alignment horizontal="left" wrapText="1"/>
    </xf>
    <xf numFmtId="167" fontId="9" fillId="0" borderId="110" xfId="1" applyNumberFormat="1" applyFont="1" applyBorder="1" applyAlignment="1" applyProtection="1">
      <alignment horizontal="center"/>
      <protection locked="0"/>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167" fontId="9" fillId="2" borderId="56" xfId="1" applyNumberFormat="1" applyFont="1" applyFill="1" applyBorder="1" applyAlignment="1" applyProtection="1">
      <alignment horizontal="center"/>
      <protection locked="0"/>
    </xf>
    <xf numFmtId="167" fontId="9" fillId="2" borderId="147" xfId="1" applyNumberFormat="1"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5" xfId="1" applyNumberFormat="1" applyFont="1" applyBorder="1" applyAlignment="1" applyProtection="1">
      <alignment horizontal="center"/>
      <protection locked="0"/>
    </xf>
    <xf numFmtId="167" fontId="9" fillId="0" borderId="133" xfId="1" applyNumberFormat="1" applyFont="1" applyBorder="1" applyAlignment="1" applyProtection="1">
      <alignment horizontal="center"/>
      <protection locked="0"/>
    </xf>
    <xf numFmtId="167" fontId="9" fillId="0" borderId="146" xfId="1" applyNumberFormat="1" applyFont="1" applyBorder="1" applyAlignment="1" applyProtection="1">
      <alignment horizontal="center"/>
      <protection locked="0"/>
    </xf>
    <xf numFmtId="167" fontId="9" fillId="0" borderId="51" xfId="1" applyNumberFormat="1" applyFont="1" applyBorder="1" applyAlignment="1" applyProtection="1">
      <alignment horizontal="center"/>
      <protection locked="0"/>
    </xf>
    <xf numFmtId="167" fontId="9" fillId="0" borderId="117" xfId="1" applyNumberFormat="1" applyFont="1" applyBorder="1" applyAlignment="1" applyProtection="1">
      <alignment horizontal="center"/>
      <protection locked="0"/>
    </xf>
    <xf numFmtId="0" fontId="9" fillId="0" borderId="42" xfId="0" applyFont="1" applyBorder="1" applyAlignment="1">
      <alignment horizontal="center"/>
    </xf>
    <xf numFmtId="0" fontId="9" fillId="0" borderId="87" xfId="0" applyFont="1" applyBorder="1" applyAlignment="1">
      <alignment horizontal="left" wrapText="1"/>
    </xf>
    <xf numFmtId="0" fontId="9" fillId="0" borderId="106" xfId="0" applyFont="1" applyBorder="1" applyAlignment="1">
      <alignment horizontal="left" wrapText="1"/>
    </xf>
    <xf numFmtId="0" fontId="5" fillId="0" borderId="14" xfId="0" applyFont="1" applyBorder="1" applyAlignment="1" applyProtection="1">
      <alignment horizontal="center"/>
      <protection locked="0"/>
    </xf>
    <xf numFmtId="0" fontId="9" fillId="0" borderId="34" xfId="0" applyFont="1" applyBorder="1" applyAlignment="1">
      <alignment horizontal="center" vertical="center"/>
    </xf>
    <xf numFmtId="0" fontId="9" fillId="0" borderId="48" xfId="0" applyFont="1" applyBorder="1" applyAlignment="1">
      <alignment horizontal="center" vertical="center"/>
    </xf>
    <xf numFmtId="0" fontId="9" fillId="0" borderId="46" xfId="0" applyFont="1" applyBorder="1" applyAlignment="1">
      <alignment horizontal="center" vertical="center" wrapText="1"/>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0" fillId="0" borderId="65" xfId="0" applyBorder="1" applyAlignment="1" applyProtection="1">
      <alignment horizontal="center"/>
      <protection locked="0"/>
    </xf>
    <xf numFmtId="49" fontId="9" fillId="0" borderId="34" xfId="0" applyNumberFormat="1" applyFont="1" applyBorder="1" applyAlignment="1">
      <alignment horizontal="center" vertical="center"/>
    </xf>
    <xf numFmtId="0" fontId="9" fillId="0" borderId="64" xfId="0" applyFont="1" applyBorder="1" applyAlignment="1">
      <alignment horizontal="center" vertical="center"/>
    </xf>
    <xf numFmtId="49" fontId="9" fillId="0" borderId="30" xfId="0" applyNumberFormat="1" applyFont="1" applyBorder="1" applyAlignment="1">
      <alignment horizontal="center" vertical="center"/>
    </xf>
    <xf numFmtId="49" fontId="9" fillId="0" borderId="48" xfId="0" applyNumberFormat="1" applyFont="1" applyBorder="1" applyAlignment="1">
      <alignment horizontal="center" vertic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14" fontId="5" fillId="0" borderId="4" xfId="0" quotePrefix="1" applyNumberFormat="1" applyFont="1" applyBorder="1" applyAlignment="1" applyProtection="1">
      <alignment horizontal="center"/>
      <protection locked="0"/>
    </xf>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Border="1" applyAlignment="1">
      <alignment horizontal="center" vertical="top" wrapText="1"/>
    </xf>
    <xf numFmtId="44" fontId="32" fillId="0" borderId="54" xfId="0" applyNumberFormat="1" applyFont="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4" xfId="0" applyFont="1" applyBorder="1" applyAlignment="1">
      <alignment horizontal="center"/>
    </xf>
    <xf numFmtId="0" fontId="32" fillId="0" borderId="151" xfId="0" applyFont="1" applyBorder="1" applyAlignment="1">
      <alignment horizontal="center"/>
    </xf>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2" xfId="0" applyFont="1" applyFill="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Border="1" applyAlignment="1">
      <alignment horizontal="left"/>
    </xf>
    <xf numFmtId="0" fontId="33" fillId="0" borderId="105" xfId="0" applyFont="1" applyBorder="1" applyAlignment="1">
      <alignment horizontal="left"/>
    </xf>
    <xf numFmtId="0" fontId="33" fillId="0" borderId="79" xfId="0" applyFont="1" applyBorder="1" applyAlignment="1">
      <alignment horizontal="left"/>
    </xf>
    <xf numFmtId="0" fontId="32" fillId="0" borderId="170" xfId="0" applyFont="1" applyBorder="1" applyAlignment="1">
      <alignment horizontal="center"/>
    </xf>
    <xf numFmtId="49" fontId="9" fillId="0" borderId="56" xfId="0" applyNumberFormat="1" applyFont="1" applyBorder="1" applyAlignment="1">
      <alignment horizontal="center"/>
    </xf>
    <xf numFmtId="49" fontId="9" fillId="0" borderId="58" xfId="0" applyNumberFormat="1" applyFont="1" applyBorder="1" applyAlignment="1">
      <alignment horizontal="center"/>
    </xf>
    <xf numFmtId="0" fontId="33" fillId="0" borderId="77" xfId="0" applyFont="1" applyBorder="1" applyAlignment="1">
      <alignment wrapText="1"/>
    </xf>
    <xf numFmtId="0" fontId="33" fillId="0" borderId="79" xfId="0" applyFont="1" applyBorder="1" applyAlignment="1">
      <alignment wrapText="1"/>
    </xf>
    <xf numFmtId="0" fontId="14" fillId="0" borderId="4" xfId="0" applyFont="1" applyBorder="1" applyAlignment="1">
      <alignment horizontal="center"/>
    </xf>
    <xf numFmtId="0" fontId="57" fillId="0" borderId="8" xfId="0" applyFont="1" applyBorder="1" applyAlignment="1">
      <alignment horizontal="center" vertical="top" wrapText="1"/>
    </xf>
    <xf numFmtId="0" fontId="57" fillId="0" borderId="7" xfId="0" applyFont="1" applyBorder="1" applyAlignment="1">
      <alignment horizontal="center" vertical="top" wrapText="1"/>
    </xf>
    <xf numFmtId="0" fontId="57" fillId="0" borderId="9" xfId="0" applyFont="1" applyBorder="1" applyAlignment="1">
      <alignment horizontal="center" vertical="top" wrapText="1"/>
    </xf>
    <xf numFmtId="0" fontId="0" fillId="0" borderId="4" xfId="0" applyFont="1" applyBorder="1" applyAlignment="1">
      <alignment horizontal="center"/>
    </xf>
    <xf numFmtId="0" fontId="0" fillId="0" borderId="7" xfId="0" applyFont="1" applyBorder="1" applyAlignment="1">
      <alignment horizontal="center"/>
    </xf>
    <xf numFmtId="0" fontId="57" fillId="0" borderId="0" xfId="0" applyFont="1" applyAlignment="1">
      <alignment horizontal="center"/>
    </xf>
    <xf numFmtId="0" fontId="0" fillId="0" borderId="4" xfId="0" applyFont="1" applyBorder="1" applyAlignment="1">
      <alignment horizontal="center" wrapText="1"/>
    </xf>
    <xf numFmtId="0" fontId="20" fillId="0" borderId="14" xfId="0" applyFont="1" applyBorder="1" applyAlignment="1">
      <alignment horizontal="center" vertical="center" wrapText="1"/>
    </xf>
    <xf numFmtId="0" fontId="0" fillId="0" borderId="0" xfId="0" applyFont="1" applyAlignment="1">
      <alignment horizontal="center"/>
    </xf>
    <xf numFmtId="0" fontId="0" fillId="0" borderId="14" xfId="0" applyFont="1" applyBorder="1" applyAlignment="1">
      <alignment horizontal="center" wrapText="1"/>
    </xf>
    <xf numFmtId="0" fontId="0" fillId="0" borderId="0" xfId="0" applyFont="1" applyBorder="1" applyAlignment="1">
      <alignment horizontal="center" wrapText="1"/>
    </xf>
    <xf numFmtId="0" fontId="0" fillId="0" borderId="14" xfId="0" applyFont="1" applyBorder="1" applyAlignment="1">
      <alignment horizontal="center"/>
    </xf>
    <xf numFmtId="0" fontId="0" fillId="0" borderId="0" xfId="0" applyFont="1" applyAlignment="1">
      <alignment horizontal="right"/>
    </xf>
    <xf numFmtId="0" fontId="0" fillId="0" borderId="19" xfId="0" applyFont="1" applyBorder="1" applyAlignment="1" applyProtection="1">
      <alignment horizontal="center"/>
      <protection locked="0"/>
    </xf>
    <xf numFmtId="0" fontId="0" fillId="0" borderId="19" xfId="0" applyFont="1" applyBorder="1" applyAlignment="1">
      <alignment horizontal="center"/>
    </xf>
    <xf numFmtId="3" fontId="0" fillId="8" borderId="19" xfId="0" applyNumberFormat="1" applyFont="1" applyFill="1" applyBorder="1" applyAlignment="1">
      <alignment horizontal="left" indent="4"/>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272416</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eigh@ao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tabSelected="1" topLeftCell="A22" zoomScaleNormal="100" workbookViewId="0">
      <selection activeCell="H43" sqref="H43"/>
    </sheetView>
  </sheetViews>
  <sheetFormatPr defaultColWidth="9" defaultRowHeight="13.2" x14ac:dyDescent="0.25"/>
  <cols>
    <col min="1" max="1" width="16" style="6" customWidth="1"/>
    <col min="2" max="3" width="9.69921875" style="6" customWidth="1"/>
    <col min="4" max="4" width="9" style="6"/>
    <col min="5" max="5" width="10.19921875" style="6" customWidth="1"/>
    <col min="6" max="7" width="9" style="6"/>
    <col min="8" max="8" width="34.59765625" style="6" customWidth="1"/>
    <col min="9" max="16384" width="9" style="6"/>
  </cols>
  <sheetData>
    <row r="1" spans="1:8" ht="163.5" customHeight="1" x14ac:dyDescent="0.25"/>
    <row r="2" spans="1:8" ht="20.399999999999999" x14ac:dyDescent="0.35">
      <c r="A2" s="1650" t="s">
        <v>441</v>
      </c>
      <c r="B2" s="1650"/>
      <c r="C2" s="1650"/>
      <c r="D2" s="1650"/>
      <c r="E2" s="1650"/>
      <c r="F2" s="1650"/>
      <c r="G2" s="1650"/>
      <c r="H2" s="1650"/>
    </row>
    <row r="3" spans="1:8" x14ac:dyDescent="0.25">
      <c r="A3" s="5"/>
      <c r="B3" s="5"/>
      <c r="C3" s="5"/>
      <c r="D3" s="5"/>
      <c r="E3" s="5"/>
      <c r="F3" s="5"/>
      <c r="G3" s="5"/>
      <c r="H3" s="5"/>
    </row>
    <row r="4" spans="1:8" ht="16.2" x14ac:dyDescent="0.35">
      <c r="A4" s="1651"/>
      <c r="B4" s="1651"/>
      <c r="C4" s="1651"/>
      <c r="D4" s="1651"/>
      <c r="E4" s="1651"/>
      <c r="F4" s="1651"/>
      <c r="G4" s="1651"/>
      <c r="H4" s="1651"/>
    </row>
    <row r="5" spans="1:8" x14ac:dyDescent="0.25">
      <c r="A5" s="5"/>
      <c r="B5" s="5"/>
      <c r="C5" s="5"/>
      <c r="D5" s="5"/>
      <c r="E5" s="5"/>
      <c r="F5" s="5"/>
      <c r="G5" s="5"/>
      <c r="H5" s="5"/>
    </row>
    <row r="6" spans="1:8" ht="18.75" customHeight="1" x14ac:dyDescent="0.3">
      <c r="A6" s="18" t="s">
        <v>440</v>
      </c>
      <c r="B6" s="19"/>
      <c r="C6" s="1656" t="s">
        <v>1408</v>
      </c>
      <c r="D6" s="1656"/>
      <c r="E6" s="1656"/>
      <c r="F6" s="1656"/>
      <c r="G6" s="1656"/>
      <c r="H6" s="19"/>
    </row>
    <row r="7" spans="1:8" ht="29.25" customHeight="1" x14ac:dyDescent="0.3">
      <c r="A7" s="18" t="s">
        <v>213</v>
      </c>
      <c r="B7" s="19"/>
      <c r="C7" s="19"/>
      <c r="D7" s="1657">
        <v>11357</v>
      </c>
      <c r="E7" s="1657"/>
      <c r="F7" s="630"/>
      <c r="G7" s="630"/>
      <c r="H7" s="19"/>
    </row>
    <row r="8" spans="1:8" customFormat="1" ht="15.6" x14ac:dyDescent="0.3"/>
    <row r="9" spans="1:8" ht="23.25" customHeight="1" x14ac:dyDescent="0.3">
      <c r="A9" s="18" t="s">
        <v>13</v>
      </c>
      <c r="B9" s="19"/>
      <c r="C9" s="19"/>
      <c r="D9" s="1658" t="s">
        <v>1367</v>
      </c>
      <c r="E9" s="1658"/>
      <c r="F9" s="1658"/>
      <c r="G9" s="1658"/>
      <c r="H9" s="19"/>
    </row>
    <row r="10" spans="1:8" ht="16.8" x14ac:dyDescent="0.3">
      <c r="A10" s="18"/>
      <c r="B10" s="19"/>
      <c r="C10" s="19"/>
      <c r="D10" s="1386" t="s">
        <v>1181</v>
      </c>
      <c r="E10" s="5"/>
      <c r="F10" s="5"/>
      <c r="G10" s="5"/>
      <c r="H10" s="19"/>
    </row>
    <row r="11" spans="1:8" ht="16.8" x14ac:dyDescent="0.3">
      <c r="A11" s="18"/>
      <c r="B11" s="19"/>
      <c r="C11" s="19"/>
      <c r="D11" s="19"/>
      <c r="E11" s="19"/>
      <c r="F11" s="19"/>
      <c r="G11" s="19"/>
      <c r="H11" s="19"/>
    </row>
    <row r="12" spans="1:8" ht="16.8" x14ac:dyDescent="0.3">
      <c r="A12" s="18"/>
      <c r="B12" s="19"/>
      <c r="C12" s="19"/>
      <c r="D12" s="1658" t="s">
        <v>1368</v>
      </c>
      <c r="E12" s="1658"/>
      <c r="F12" s="1658"/>
      <c r="G12" s="1658"/>
      <c r="H12" s="19"/>
    </row>
    <row r="13" spans="1:8" ht="16.8" x14ac:dyDescent="0.3">
      <c r="A13" s="18"/>
      <c r="B13" s="19"/>
      <c r="C13" s="19"/>
      <c r="D13" s="614" t="s">
        <v>14</v>
      </c>
      <c r="E13" s="5"/>
      <c r="F13" s="5"/>
      <c r="G13" s="5"/>
      <c r="H13" s="19"/>
    </row>
    <row r="14" spans="1:8" ht="10.5" customHeight="1" x14ac:dyDescent="0.3">
      <c r="A14" s="18"/>
      <c r="B14" s="19"/>
      <c r="C14" s="19"/>
      <c r="D14" s="19"/>
      <c r="E14" s="19"/>
      <c r="F14" s="19"/>
      <c r="G14" s="19"/>
      <c r="H14" s="19"/>
    </row>
    <row r="15" spans="1:8" ht="16.8" x14ac:dyDescent="0.3">
      <c r="A15" s="18" t="s">
        <v>15</v>
      </c>
      <c r="B15" s="631"/>
      <c r="C15" s="631"/>
      <c r="D15" s="632" t="s">
        <v>16</v>
      </c>
      <c r="E15" s="1659"/>
      <c r="F15" s="1659"/>
      <c r="G15" s="1659"/>
      <c r="H15" s="631"/>
    </row>
    <row r="16" spans="1:8" ht="13.8" x14ac:dyDescent="0.25">
      <c r="A16" s="631"/>
      <c r="B16" s="631"/>
      <c r="C16" s="631"/>
      <c r="D16" s="631" t="s">
        <v>17</v>
      </c>
      <c r="E16" s="631"/>
      <c r="F16" s="631"/>
      <c r="G16" s="631"/>
      <c r="H16" s="631"/>
    </row>
    <row r="17" spans="1:8" ht="8.25" customHeight="1" x14ac:dyDescent="0.25">
      <c r="A17" s="631"/>
      <c r="B17" s="631"/>
      <c r="C17" s="631"/>
      <c r="D17" s="631"/>
      <c r="E17" s="631"/>
      <c r="F17" s="631"/>
      <c r="G17" s="631"/>
      <c r="H17" s="631"/>
    </row>
    <row r="18" spans="1:8" ht="16.8" x14ac:dyDescent="0.3">
      <c r="A18" s="18" t="s">
        <v>21</v>
      </c>
      <c r="B18" s="19"/>
      <c r="C18" s="19"/>
      <c r="D18" s="19"/>
      <c r="E18" s="19"/>
      <c r="F18" s="19"/>
      <c r="G18" s="19"/>
      <c r="H18" s="19"/>
    </row>
    <row r="19" spans="1:8" x14ac:dyDescent="0.25">
      <c r="A19" s="19"/>
      <c r="B19" s="19"/>
      <c r="C19" s="19"/>
      <c r="D19" s="19"/>
      <c r="E19" s="19"/>
      <c r="F19" s="19"/>
      <c r="G19" s="19"/>
      <c r="H19" s="19"/>
    </row>
    <row r="20" spans="1:8" ht="16.8" x14ac:dyDescent="0.3">
      <c r="A20" s="19"/>
      <c r="B20" s="633" t="s">
        <v>370</v>
      </c>
      <c r="C20" s="1658" t="s">
        <v>1369</v>
      </c>
      <c r="D20" s="1658"/>
      <c r="E20" s="1658"/>
      <c r="F20" s="1658"/>
      <c r="G20" s="1658"/>
      <c r="H20" s="19"/>
    </row>
    <row r="21" spans="1:8" ht="26.25" customHeight="1" x14ac:dyDescent="0.3">
      <c r="A21" s="19"/>
      <c r="B21" s="633" t="s">
        <v>22</v>
      </c>
      <c r="C21" s="1660" t="s">
        <v>1370</v>
      </c>
      <c r="D21" s="1660"/>
      <c r="E21" s="1660"/>
      <c r="F21" s="1660"/>
      <c r="G21" s="1660"/>
      <c r="H21" s="19"/>
    </row>
    <row r="22" spans="1:8" ht="21.75" customHeight="1" x14ac:dyDescent="0.3">
      <c r="A22" s="634"/>
      <c r="B22" s="650" t="s">
        <v>214</v>
      </c>
      <c r="C22" s="634"/>
      <c r="D22" s="1661" t="s">
        <v>1371</v>
      </c>
      <c r="E22" s="1662"/>
      <c r="F22" s="1662"/>
      <c r="G22" s="1662"/>
      <c r="H22" s="19"/>
    </row>
    <row r="23" spans="1:8" ht="16.5" customHeight="1" x14ac:dyDescent="0.25">
      <c r="A23" s="631"/>
      <c r="B23" s="631"/>
      <c r="C23" s="631"/>
      <c r="D23" s="631"/>
      <c r="E23" s="631"/>
      <c r="F23" s="631"/>
      <c r="G23" s="631"/>
      <c r="H23" s="631"/>
    </row>
    <row r="24" spans="1:8" ht="16.5" customHeight="1" x14ac:dyDescent="0.25">
      <c r="A24" s="631" t="s">
        <v>1180</v>
      </c>
      <c r="B24" s="1438"/>
      <c r="C24" s="30" t="s">
        <v>19</v>
      </c>
      <c r="D24" s="1438" t="s">
        <v>1342</v>
      </c>
      <c r="E24" s="30" t="s">
        <v>71</v>
      </c>
      <c r="F24" s="631" t="s">
        <v>1100</v>
      </c>
      <c r="H24" s="631"/>
    </row>
    <row r="25" spans="1:8" ht="16.5" customHeight="1" x14ac:dyDescent="0.25">
      <c r="A25" s="6" t="s">
        <v>442</v>
      </c>
      <c r="B25" s="631"/>
      <c r="C25" s="1388" t="s">
        <v>935</v>
      </c>
      <c r="D25" s="62"/>
      <c r="E25" s="1388" t="s">
        <v>936</v>
      </c>
      <c r="F25" s="635"/>
      <c r="H25" s="631"/>
    </row>
    <row r="26" spans="1:8" ht="13.8" x14ac:dyDescent="0.25">
      <c r="A26" s="631"/>
      <c r="B26" s="631"/>
      <c r="C26" s="631"/>
      <c r="D26" s="631"/>
      <c r="E26" s="631"/>
      <c r="F26" s="631"/>
      <c r="G26" s="631"/>
      <c r="H26" s="631"/>
    </row>
    <row r="27" spans="1:8" ht="13.8" x14ac:dyDescent="0.25">
      <c r="A27" s="6" t="s">
        <v>443</v>
      </c>
      <c r="B27" s="634"/>
      <c r="C27" s="634"/>
      <c r="D27" s="1652">
        <v>44531</v>
      </c>
      <c r="E27" s="1652"/>
      <c r="F27" s="1652"/>
      <c r="G27" s="1652"/>
      <c r="H27" s="6" t="s">
        <v>1072</v>
      </c>
    </row>
    <row r="28" spans="1:8" customFormat="1" ht="20.25" customHeight="1" x14ac:dyDescent="0.3"/>
    <row r="29" spans="1:8" ht="39.6" x14ac:dyDescent="0.25">
      <c r="A29" s="1664" t="s">
        <v>446</v>
      </c>
      <c r="B29" s="1664"/>
      <c r="C29" s="1664"/>
      <c r="D29" s="1653" t="s">
        <v>1407</v>
      </c>
      <c r="E29" s="1654"/>
      <c r="F29" s="1654"/>
      <c r="G29" s="1654"/>
      <c r="H29" s="1244" t="s">
        <v>867</v>
      </c>
    </row>
    <row r="30" spans="1:8" x14ac:dyDescent="0.25">
      <c r="B30" s="19"/>
      <c r="C30" s="638"/>
      <c r="D30" s="1655" t="s">
        <v>444</v>
      </c>
      <c r="E30" s="1655"/>
      <c r="F30" s="1655"/>
      <c r="G30" s="1655"/>
      <c r="H30" s="915"/>
    </row>
    <row r="31" spans="1:8" ht="39.6" x14ac:dyDescent="0.25">
      <c r="A31" s="1664" t="s">
        <v>447</v>
      </c>
      <c r="B31" s="1664"/>
      <c r="C31" s="1664"/>
      <c r="D31" s="1665">
        <v>-0.02</v>
      </c>
      <c r="E31" s="1666"/>
      <c r="F31" s="1666"/>
      <c r="G31" s="1666"/>
      <c r="H31" s="1244" t="s">
        <v>868</v>
      </c>
    </row>
    <row r="32" spans="1:8" x14ac:dyDescent="0.25">
      <c r="B32" s="19"/>
      <c r="C32" s="19"/>
      <c r="D32" s="652" t="s">
        <v>20</v>
      </c>
      <c r="E32" s="653"/>
      <c r="F32" s="5"/>
      <c r="G32" s="916"/>
    </row>
    <row r="33" spans="1:8" ht="16.5" customHeight="1" x14ac:dyDescent="0.25">
      <c r="D33" s="5"/>
      <c r="E33" s="5"/>
      <c r="F33" s="5"/>
      <c r="G33" s="5"/>
    </row>
    <row r="34" spans="1:8" ht="16.5" customHeight="1" x14ac:dyDescent="0.25">
      <c r="A34" s="1390" t="s">
        <v>23</v>
      </c>
      <c r="B34" s="1390"/>
      <c r="C34" s="1390"/>
      <c r="D34" s="1390"/>
      <c r="E34" s="1390"/>
      <c r="F34" s="1390"/>
      <c r="G34" s="1390"/>
      <c r="H34" s="1390"/>
    </row>
    <row r="35" spans="1:8" ht="16.5" customHeight="1" x14ac:dyDescent="0.25">
      <c r="A35" s="1391" t="s">
        <v>1409</v>
      </c>
      <c r="B35" s="1391"/>
      <c r="C35" s="1391"/>
      <c r="D35" s="1391"/>
      <c r="E35" s="1391"/>
      <c r="F35" s="1391"/>
      <c r="G35" s="1391"/>
      <c r="H35" s="1391"/>
    </row>
    <row r="36" spans="1:8" ht="16.5" customHeight="1" x14ac:dyDescent="0.25">
      <c r="A36" s="1658"/>
      <c r="B36" s="1658"/>
      <c r="C36" s="1658"/>
      <c r="D36" s="1658"/>
      <c r="E36" s="1658"/>
      <c r="F36" s="1658"/>
      <c r="G36" s="1658"/>
      <c r="H36" s="1658"/>
    </row>
    <row r="37" spans="1:8" ht="16.5" customHeight="1" x14ac:dyDescent="0.25">
      <c r="A37" s="79"/>
      <c r="B37" s="79"/>
      <c r="C37" s="79"/>
      <c r="D37" s="79"/>
      <c r="E37" s="79"/>
      <c r="F37" s="79"/>
      <c r="G37" s="79"/>
      <c r="H37" s="79"/>
    </row>
    <row r="38" spans="1:8" x14ac:dyDescent="0.25">
      <c r="A38" s="1389" t="s">
        <v>1073</v>
      </c>
      <c r="B38" s="1389"/>
      <c r="C38" s="1389"/>
      <c r="D38" s="1389"/>
      <c r="E38" s="1389"/>
      <c r="F38" s="1389"/>
      <c r="G38" s="1389"/>
      <c r="H38" s="1391" t="s">
        <v>1410</v>
      </c>
    </row>
    <row r="39" spans="1:8" x14ac:dyDescent="0.25">
      <c r="A39" s="1667" t="s">
        <v>1074</v>
      </c>
      <c r="B39" s="1667"/>
      <c r="C39" s="1667"/>
      <c r="D39" s="1667"/>
      <c r="E39" s="1667"/>
      <c r="F39" s="1667"/>
      <c r="G39" s="1667"/>
      <c r="H39" s="1667"/>
    </row>
    <row r="40" spans="1:8" x14ac:dyDescent="0.25">
      <c r="A40" s="1390"/>
      <c r="B40" s="1390"/>
      <c r="C40" s="1390"/>
      <c r="D40" s="1390"/>
      <c r="E40" s="1390"/>
      <c r="F40" s="1390"/>
      <c r="G40" s="1390"/>
      <c r="H40" s="1390"/>
    </row>
    <row r="41" spans="1:8" x14ac:dyDescent="0.25">
      <c r="A41" s="1668" t="s">
        <v>445</v>
      </c>
      <c r="B41" s="1668"/>
      <c r="C41" s="1668"/>
      <c r="D41" s="1668"/>
      <c r="E41" s="1668"/>
      <c r="F41" s="1668"/>
      <c r="G41" s="1668"/>
      <c r="H41" s="1392" t="s">
        <v>1364</v>
      </c>
    </row>
    <row r="42" spans="1:8" x14ac:dyDescent="0.25">
      <c r="A42" s="1390"/>
      <c r="B42" s="1390"/>
      <c r="C42" s="1390"/>
      <c r="D42" s="1390"/>
      <c r="E42" s="1390"/>
      <c r="F42" s="1390"/>
      <c r="G42" s="1390"/>
      <c r="H42" s="1390"/>
    </row>
    <row r="43" spans="1:8" ht="28.5" customHeight="1" x14ac:dyDescent="0.25">
      <c r="A43" s="1663" t="s">
        <v>1075</v>
      </c>
      <c r="B43" s="1663"/>
      <c r="C43" s="1663"/>
      <c r="D43" s="1663"/>
      <c r="E43" s="1663"/>
      <c r="F43" s="1663"/>
      <c r="G43" s="1663"/>
      <c r="H43" s="1392" t="s">
        <v>1364</v>
      </c>
    </row>
    <row r="44" spans="1:8" x14ac:dyDescent="0.25">
      <c r="A44" s="1393"/>
      <c r="B44" s="1393"/>
      <c r="C44" s="1393"/>
      <c r="D44" s="1393"/>
      <c r="E44" s="1393"/>
      <c r="F44" s="1393"/>
      <c r="G44" s="1393"/>
      <c r="H44" s="1393"/>
    </row>
    <row r="45" spans="1:8" x14ac:dyDescent="0.25">
      <c r="A45" s="1394" t="s">
        <v>1130</v>
      </c>
      <c r="B45" s="1395"/>
      <c r="C45" s="1395"/>
      <c r="D45" s="1395"/>
      <c r="E45" s="1395"/>
      <c r="F45" s="1395"/>
      <c r="G45" s="1395"/>
      <c r="H45" s="1396"/>
    </row>
    <row r="46" spans="1:8" x14ac:dyDescent="0.25">
      <c r="A46" s="1394" t="s">
        <v>1076</v>
      </c>
      <c r="B46" s="1394"/>
      <c r="C46" s="1394"/>
      <c r="D46" s="1394"/>
      <c r="E46" s="1394"/>
      <c r="F46" s="1394"/>
      <c r="G46" s="1394"/>
      <c r="H46" s="1394"/>
    </row>
  </sheetData>
  <mergeCells count="20">
    <mergeCell ref="A36:H36"/>
    <mergeCell ref="A43:G43"/>
    <mergeCell ref="A29:C29"/>
    <mergeCell ref="A31:C31"/>
    <mergeCell ref="D31:G31"/>
    <mergeCell ref="A39:H39"/>
    <mergeCell ref="A41:G41"/>
    <mergeCell ref="A2:H2"/>
    <mergeCell ref="A4:H4"/>
    <mergeCell ref="D27:G27"/>
    <mergeCell ref="D29:G29"/>
    <mergeCell ref="D30:G30"/>
    <mergeCell ref="C6:G6"/>
    <mergeCell ref="D7:E7"/>
    <mergeCell ref="D9:G9"/>
    <mergeCell ref="D12:G12"/>
    <mergeCell ref="E15:G15"/>
    <mergeCell ref="C20:G20"/>
    <mergeCell ref="C21:G21"/>
    <mergeCell ref="D22:G22"/>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DD6A0D78-3888-4A5C-997A-2943334C7775}"/>
  </hyperlinks>
  <printOptions horizontalCentered="1" verticalCentered="1"/>
  <pageMargins left="0.7" right="0.7" top="0.75" bottom="0.75" header="0.3" footer="0.3"/>
  <pageSetup scale="74"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
  <sheetViews>
    <sheetView showGridLines="0" topLeftCell="B1" zoomScaleNormal="100" workbookViewId="0">
      <selection activeCell="M4" sqref="M4"/>
    </sheetView>
  </sheetViews>
  <sheetFormatPr defaultRowHeight="15.6" x14ac:dyDescent="0.3"/>
  <cols>
    <col min="1" max="1" width="5.5" style="1097" customWidth="1"/>
    <col min="2" max="7" width="9" style="1097"/>
    <col min="8" max="8" width="9.69921875" style="1097" customWidth="1"/>
    <col min="9" max="9" width="14.09765625" style="1097" customWidth="1"/>
    <col min="10" max="256" width="9" style="1097"/>
    <col min="257" max="257" width="5.5" style="1097" customWidth="1"/>
    <col min="258" max="263" width="9" style="1097"/>
    <col min="264" max="264" width="9.69921875" style="1097" customWidth="1"/>
    <col min="265" max="265" width="14.09765625" style="1097" customWidth="1"/>
    <col min="266" max="512" width="9" style="1097"/>
    <col min="513" max="513" width="5.5" style="1097" customWidth="1"/>
    <col min="514" max="519" width="9" style="1097"/>
    <col min="520" max="520" width="9.69921875" style="1097" customWidth="1"/>
    <col min="521" max="521" width="14.09765625" style="1097" customWidth="1"/>
    <col min="522" max="768" width="9" style="1097"/>
    <col min="769" max="769" width="5.5" style="1097" customWidth="1"/>
    <col min="770" max="775" width="9" style="1097"/>
    <col min="776" max="776" width="9.69921875" style="1097" customWidth="1"/>
    <col min="777" max="777" width="14.09765625" style="1097" customWidth="1"/>
    <col min="778" max="1024" width="9" style="1097"/>
    <col min="1025" max="1025" width="5.5" style="1097" customWidth="1"/>
    <col min="1026" max="1031" width="9" style="1097"/>
    <col min="1032" max="1032" width="9.69921875" style="1097" customWidth="1"/>
    <col min="1033" max="1033" width="14.09765625" style="1097" customWidth="1"/>
    <col min="1034" max="1280" width="9" style="1097"/>
    <col min="1281" max="1281" width="5.5" style="1097" customWidth="1"/>
    <col min="1282" max="1287" width="9" style="1097"/>
    <col min="1288" max="1288" width="9.69921875" style="1097" customWidth="1"/>
    <col min="1289" max="1289" width="14.09765625" style="1097" customWidth="1"/>
    <col min="1290" max="1536" width="9" style="1097"/>
    <col min="1537" max="1537" width="5.5" style="1097" customWidth="1"/>
    <col min="1538" max="1543" width="9" style="1097"/>
    <col min="1544" max="1544" width="9.69921875" style="1097" customWidth="1"/>
    <col min="1545" max="1545" width="14.09765625" style="1097" customWidth="1"/>
    <col min="1546" max="1792" width="9" style="1097"/>
    <col min="1793" max="1793" width="5.5" style="1097" customWidth="1"/>
    <col min="1794" max="1799" width="9" style="1097"/>
    <col min="1800" max="1800" width="9.69921875" style="1097" customWidth="1"/>
    <col min="1801" max="1801" width="14.09765625" style="1097" customWidth="1"/>
    <col min="1802" max="2048" width="9" style="1097"/>
    <col min="2049" max="2049" width="5.5" style="1097" customWidth="1"/>
    <col min="2050" max="2055" width="9" style="1097"/>
    <col min="2056" max="2056" width="9.69921875" style="1097" customWidth="1"/>
    <col min="2057" max="2057" width="14.09765625" style="1097" customWidth="1"/>
    <col min="2058" max="2304" width="9" style="1097"/>
    <col min="2305" max="2305" width="5.5" style="1097" customWidth="1"/>
    <col min="2306" max="2311" width="9" style="1097"/>
    <col min="2312" max="2312" width="9.69921875" style="1097" customWidth="1"/>
    <col min="2313" max="2313" width="14.09765625" style="1097" customWidth="1"/>
    <col min="2314" max="2560" width="9" style="1097"/>
    <col min="2561" max="2561" width="5.5" style="1097" customWidth="1"/>
    <col min="2562" max="2567" width="9" style="1097"/>
    <col min="2568" max="2568" width="9.69921875" style="1097" customWidth="1"/>
    <col min="2569" max="2569" width="14.09765625" style="1097" customWidth="1"/>
    <col min="2570" max="2816" width="9" style="1097"/>
    <col min="2817" max="2817" width="5.5" style="1097" customWidth="1"/>
    <col min="2818" max="2823" width="9" style="1097"/>
    <col min="2824" max="2824" width="9.69921875" style="1097" customWidth="1"/>
    <col min="2825" max="2825" width="14.09765625" style="1097" customWidth="1"/>
    <col min="2826" max="3072" width="9" style="1097"/>
    <col min="3073" max="3073" width="5.5" style="1097" customWidth="1"/>
    <col min="3074" max="3079" width="9" style="1097"/>
    <col min="3080" max="3080" width="9.69921875" style="1097" customWidth="1"/>
    <col min="3081" max="3081" width="14.09765625" style="1097" customWidth="1"/>
    <col min="3082" max="3328" width="9" style="1097"/>
    <col min="3329" max="3329" width="5.5" style="1097" customWidth="1"/>
    <col min="3330" max="3335" width="9" style="1097"/>
    <col min="3336" max="3336" width="9.69921875" style="1097" customWidth="1"/>
    <col min="3337" max="3337" width="14.09765625" style="1097" customWidth="1"/>
    <col min="3338" max="3584" width="9" style="1097"/>
    <col min="3585" max="3585" width="5.5" style="1097" customWidth="1"/>
    <col min="3586" max="3591" width="9" style="1097"/>
    <col min="3592" max="3592" width="9.69921875" style="1097" customWidth="1"/>
    <col min="3593" max="3593" width="14.09765625" style="1097" customWidth="1"/>
    <col min="3594" max="3840" width="9" style="1097"/>
    <col min="3841" max="3841" width="5.5" style="1097" customWidth="1"/>
    <col min="3842" max="3847" width="9" style="1097"/>
    <col min="3848" max="3848" width="9.69921875" style="1097" customWidth="1"/>
    <col min="3849" max="3849" width="14.09765625" style="1097" customWidth="1"/>
    <col min="3850" max="4096" width="9" style="1097"/>
    <col min="4097" max="4097" width="5.5" style="1097" customWidth="1"/>
    <col min="4098" max="4103" width="9" style="1097"/>
    <col min="4104" max="4104" width="9.69921875" style="1097" customWidth="1"/>
    <col min="4105" max="4105" width="14.09765625" style="1097" customWidth="1"/>
    <col min="4106" max="4352" width="9" style="1097"/>
    <col min="4353" max="4353" width="5.5" style="1097" customWidth="1"/>
    <col min="4354" max="4359" width="9" style="1097"/>
    <col min="4360" max="4360" width="9.69921875" style="1097" customWidth="1"/>
    <col min="4361" max="4361" width="14.09765625" style="1097" customWidth="1"/>
    <col min="4362" max="4608" width="9" style="1097"/>
    <col min="4609" max="4609" width="5.5" style="1097" customWidth="1"/>
    <col min="4610" max="4615" width="9" style="1097"/>
    <col min="4616" max="4616" width="9.69921875" style="1097" customWidth="1"/>
    <col min="4617" max="4617" width="14.09765625" style="1097" customWidth="1"/>
    <col min="4618" max="4864" width="9" style="1097"/>
    <col min="4865" max="4865" width="5.5" style="1097" customWidth="1"/>
    <col min="4866" max="4871" width="9" style="1097"/>
    <col min="4872" max="4872" width="9.69921875" style="1097" customWidth="1"/>
    <col min="4873" max="4873" width="14.09765625" style="1097" customWidth="1"/>
    <col min="4874" max="5120" width="9" style="1097"/>
    <col min="5121" max="5121" width="5.5" style="1097" customWidth="1"/>
    <col min="5122" max="5127" width="9" style="1097"/>
    <col min="5128" max="5128" width="9.69921875" style="1097" customWidth="1"/>
    <col min="5129" max="5129" width="14.09765625" style="1097" customWidth="1"/>
    <col min="5130" max="5376" width="9" style="1097"/>
    <col min="5377" max="5377" width="5.5" style="1097" customWidth="1"/>
    <col min="5378" max="5383" width="9" style="1097"/>
    <col min="5384" max="5384" width="9.69921875" style="1097" customWidth="1"/>
    <col min="5385" max="5385" width="14.09765625" style="1097" customWidth="1"/>
    <col min="5386" max="5632" width="9" style="1097"/>
    <col min="5633" max="5633" width="5.5" style="1097" customWidth="1"/>
    <col min="5634" max="5639" width="9" style="1097"/>
    <col min="5640" max="5640" width="9.69921875" style="1097" customWidth="1"/>
    <col min="5641" max="5641" width="14.09765625" style="1097" customWidth="1"/>
    <col min="5642" max="5888" width="9" style="1097"/>
    <col min="5889" max="5889" width="5.5" style="1097" customWidth="1"/>
    <col min="5890" max="5895" width="9" style="1097"/>
    <col min="5896" max="5896" width="9.69921875" style="1097" customWidth="1"/>
    <col min="5897" max="5897" width="14.09765625" style="1097" customWidth="1"/>
    <col min="5898" max="6144" width="9" style="1097"/>
    <col min="6145" max="6145" width="5.5" style="1097" customWidth="1"/>
    <col min="6146" max="6151" width="9" style="1097"/>
    <col min="6152" max="6152" width="9.69921875" style="1097" customWidth="1"/>
    <col min="6153" max="6153" width="14.09765625" style="1097" customWidth="1"/>
    <col min="6154" max="6400" width="9" style="1097"/>
    <col min="6401" max="6401" width="5.5" style="1097" customWidth="1"/>
    <col min="6402" max="6407" width="9" style="1097"/>
    <col min="6408" max="6408" width="9.69921875" style="1097" customWidth="1"/>
    <col min="6409" max="6409" width="14.09765625" style="1097" customWidth="1"/>
    <col min="6410" max="6656" width="9" style="1097"/>
    <col min="6657" max="6657" width="5.5" style="1097" customWidth="1"/>
    <col min="6658" max="6663" width="9" style="1097"/>
    <col min="6664" max="6664" width="9.69921875" style="1097" customWidth="1"/>
    <col min="6665" max="6665" width="14.09765625" style="1097" customWidth="1"/>
    <col min="6666" max="6912" width="9" style="1097"/>
    <col min="6913" max="6913" width="5.5" style="1097" customWidth="1"/>
    <col min="6914" max="6919" width="9" style="1097"/>
    <col min="6920" max="6920" width="9.69921875" style="1097" customWidth="1"/>
    <col min="6921" max="6921" width="14.09765625" style="1097" customWidth="1"/>
    <col min="6922" max="7168" width="9" style="1097"/>
    <col min="7169" max="7169" width="5.5" style="1097" customWidth="1"/>
    <col min="7170" max="7175" width="9" style="1097"/>
    <col min="7176" max="7176" width="9.69921875" style="1097" customWidth="1"/>
    <col min="7177" max="7177" width="14.09765625" style="1097" customWidth="1"/>
    <col min="7178" max="7424" width="9" style="1097"/>
    <col min="7425" max="7425" width="5.5" style="1097" customWidth="1"/>
    <col min="7426" max="7431" width="9" style="1097"/>
    <col min="7432" max="7432" width="9.69921875" style="1097" customWidth="1"/>
    <col min="7433" max="7433" width="14.09765625" style="1097" customWidth="1"/>
    <col min="7434" max="7680" width="9" style="1097"/>
    <col min="7681" max="7681" width="5.5" style="1097" customWidth="1"/>
    <col min="7682" max="7687" width="9" style="1097"/>
    <col min="7688" max="7688" width="9.69921875" style="1097" customWidth="1"/>
    <col min="7689" max="7689" width="14.09765625" style="1097" customWidth="1"/>
    <col min="7690" max="7936" width="9" style="1097"/>
    <col min="7937" max="7937" width="5.5" style="1097" customWidth="1"/>
    <col min="7938" max="7943" width="9" style="1097"/>
    <col min="7944" max="7944" width="9.69921875" style="1097" customWidth="1"/>
    <col min="7945" max="7945" width="14.09765625" style="1097" customWidth="1"/>
    <col min="7946" max="8192" width="9" style="1097"/>
    <col min="8193" max="8193" width="5.5" style="1097" customWidth="1"/>
    <col min="8194" max="8199" width="9" style="1097"/>
    <col min="8200" max="8200" width="9.69921875" style="1097" customWidth="1"/>
    <col min="8201" max="8201" width="14.09765625" style="1097" customWidth="1"/>
    <col min="8202" max="8448" width="9" style="1097"/>
    <col min="8449" max="8449" width="5.5" style="1097" customWidth="1"/>
    <col min="8450" max="8455" width="9" style="1097"/>
    <col min="8456" max="8456" width="9.69921875" style="1097" customWidth="1"/>
    <col min="8457" max="8457" width="14.09765625" style="1097" customWidth="1"/>
    <col min="8458" max="8704" width="9" style="1097"/>
    <col min="8705" max="8705" width="5.5" style="1097" customWidth="1"/>
    <col min="8706" max="8711" width="9" style="1097"/>
    <col min="8712" max="8712" width="9.69921875" style="1097" customWidth="1"/>
    <col min="8713" max="8713" width="14.09765625" style="1097" customWidth="1"/>
    <col min="8714" max="8960" width="9" style="1097"/>
    <col min="8961" max="8961" width="5.5" style="1097" customWidth="1"/>
    <col min="8962" max="8967" width="9" style="1097"/>
    <col min="8968" max="8968" width="9.69921875" style="1097" customWidth="1"/>
    <col min="8969" max="8969" width="14.09765625" style="1097" customWidth="1"/>
    <col min="8970" max="9216" width="9" style="1097"/>
    <col min="9217" max="9217" width="5.5" style="1097" customWidth="1"/>
    <col min="9218" max="9223" width="9" style="1097"/>
    <col min="9224" max="9224" width="9.69921875" style="1097" customWidth="1"/>
    <col min="9225" max="9225" width="14.09765625" style="1097" customWidth="1"/>
    <col min="9226" max="9472" width="9" style="1097"/>
    <col min="9473" max="9473" width="5.5" style="1097" customWidth="1"/>
    <col min="9474" max="9479" width="9" style="1097"/>
    <col min="9480" max="9480" width="9.69921875" style="1097" customWidth="1"/>
    <col min="9481" max="9481" width="14.09765625" style="1097" customWidth="1"/>
    <col min="9482" max="9728" width="9" style="1097"/>
    <col min="9729" max="9729" width="5.5" style="1097" customWidth="1"/>
    <col min="9730" max="9735" width="9" style="1097"/>
    <col min="9736" max="9736" width="9.69921875" style="1097" customWidth="1"/>
    <col min="9737" max="9737" width="14.09765625" style="1097" customWidth="1"/>
    <col min="9738" max="9984" width="9" style="1097"/>
    <col min="9985" max="9985" width="5.5" style="1097" customWidth="1"/>
    <col min="9986" max="9991" width="9" style="1097"/>
    <col min="9992" max="9992" width="9.69921875" style="1097" customWidth="1"/>
    <col min="9993" max="9993" width="14.09765625" style="1097" customWidth="1"/>
    <col min="9994" max="10240" width="9" style="1097"/>
    <col min="10241" max="10241" width="5.5" style="1097" customWidth="1"/>
    <col min="10242" max="10247" width="9" style="1097"/>
    <col min="10248" max="10248" width="9.69921875" style="1097" customWidth="1"/>
    <col min="10249" max="10249" width="14.09765625" style="1097" customWidth="1"/>
    <col min="10250" max="10496" width="9" style="1097"/>
    <col min="10497" max="10497" width="5.5" style="1097" customWidth="1"/>
    <col min="10498" max="10503" width="9" style="1097"/>
    <col min="10504" max="10504" width="9.69921875" style="1097" customWidth="1"/>
    <col min="10505" max="10505" width="14.09765625" style="1097" customWidth="1"/>
    <col min="10506" max="10752" width="9" style="1097"/>
    <col min="10753" max="10753" width="5.5" style="1097" customWidth="1"/>
    <col min="10754" max="10759" width="9" style="1097"/>
    <col min="10760" max="10760" width="9.69921875" style="1097" customWidth="1"/>
    <col min="10761" max="10761" width="14.09765625" style="1097" customWidth="1"/>
    <col min="10762" max="11008" width="9" style="1097"/>
    <col min="11009" max="11009" width="5.5" style="1097" customWidth="1"/>
    <col min="11010" max="11015" width="9" style="1097"/>
    <col min="11016" max="11016" width="9.69921875" style="1097" customWidth="1"/>
    <col min="11017" max="11017" width="14.09765625" style="1097" customWidth="1"/>
    <col min="11018" max="11264" width="9" style="1097"/>
    <col min="11265" max="11265" width="5.5" style="1097" customWidth="1"/>
    <col min="11266" max="11271" width="9" style="1097"/>
    <col min="11272" max="11272" width="9.69921875" style="1097" customWidth="1"/>
    <col min="11273" max="11273" width="14.09765625" style="1097" customWidth="1"/>
    <col min="11274" max="11520" width="9" style="1097"/>
    <col min="11521" max="11521" width="5.5" style="1097" customWidth="1"/>
    <col min="11522" max="11527" width="9" style="1097"/>
    <col min="11528" max="11528" width="9.69921875" style="1097" customWidth="1"/>
    <col min="11529" max="11529" width="14.09765625" style="1097" customWidth="1"/>
    <col min="11530" max="11776" width="9" style="1097"/>
    <col min="11777" max="11777" width="5.5" style="1097" customWidth="1"/>
    <col min="11778" max="11783" width="9" style="1097"/>
    <col min="11784" max="11784" width="9.69921875" style="1097" customWidth="1"/>
    <col min="11785" max="11785" width="14.09765625" style="1097" customWidth="1"/>
    <col min="11786" max="12032" width="9" style="1097"/>
    <col min="12033" max="12033" width="5.5" style="1097" customWidth="1"/>
    <col min="12034" max="12039" width="9" style="1097"/>
    <col min="12040" max="12040" width="9.69921875" style="1097" customWidth="1"/>
    <col min="12041" max="12041" width="14.09765625" style="1097" customWidth="1"/>
    <col min="12042" max="12288" width="9" style="1097"/>
    <col min="12289" max="12289" width="5.5" style="1097" customWidth="1"/>
    <col min="12290" max="12295" width="9" style="1097"/>
    <col min="12296" max="12296" width="9.69921875" style="1097" customWidth="1"/>
    <col min="12297" max="12297" width="14.09765625" style="1097" customWidth="1"/>
    <col min="12298" max="12544" width="9" style="1097"/>
    <col min="12545" max="12545" width="5.5" style="1097" customWidth="1"/>
    <col min="12546" max="12551" width="9" style="1097"/>
    <col min="12552" max="12552" width="9.69921875" style="1097" customWidth="1"/>
    <col min="12553" max="12553" width="14.09765625" style="1097" customWidth="1"/>
    <col min="12554" max="12800" width="9" style="1097"/>
    <col min="12801" max="12801" width="5.5" style="1097" customWidth="1"/>
    <col min="12802" max="12807" width="9" style="1097"/>
    <col min="12808" max="12808" width="9.69921875" style="1097" customWidth="1"/>
    <col min="12809" max="12809" width="14.09765625" style="1097" customWidth="1"/>
    <col min="12810" max="13056" width="9" style="1097"/>
    <col min="13057" max="13057" width="5.5" style="1097" customWidth="1"/>
    <col min="13058" max="13063" width="9" style="1097"/>
    <col min="13064" max="13064" width="9.69921875" style="1097" customWidth="1"/>
    <col min="13065" max="13065" width="14.09765625" style="1097" customWidth="1"/>
    <col min="13066" max="13312" width="9" style="1097"/>
    <col min="13313" max="13313" width="5.5" style="1097" customWidth="1"/>
    <col min="13314" max="13319" width="9" style="1097"/>
    <col min="13320" max="13320" width="9.69921875" style="1097" customWidth="1"/>
    <col min="13321" max="13321" width="14.09765625" style="1097" customWidth="1"/>
    <col min="13322" max="13568" width="9" style="1097"/>
    <col min="13569" max="13569" width="5.5" style="1097" customWidth="1"/>
    <col min="13570" max="13575" width="9" style="1097"/>
    <col min="13576" max="13576" width="9.69921875" style="1097" customWidth="1"/>
    <col min="13577" max="13577" width="14.09765625" style="1097" customWidth="1"/>
    <col min="13578" max="13824" width="9" style="1097"/>
    <col min="13825" max="13825" width="5.5" style="1097" customWidth="1"/>
    <col min="13826" max="13831" width="9" style="1097"/>
    <col min="13832" max="13832" width="9.69921875" style="1097" customWidth="1"/>
    <col min="13833" max="13833" width="14.09765625" style="1097" customWidth="1"/>
    <col min="13834" max="14080" width="9" style="1097"/>
    <col min="14081" max="14081" width="5.5" style="1097" customWidth="1"/>
    <col min="14082" max="14087" width="9" style="1097"/>
    <col min="14088" max="14088" width="9.69921875" style="1097" customWidth="1"/>
    <col min="14089" max="14089" width="14.09765625" style="1097" customWidth="1"/>
    <col min="14090" max="14336" width="9" style="1097"/>
    <col min="14337" max="14337" width="5.5" style="1097" customWidth="1"/>
    <col min="14338" max="14343" width="9" style="1097"/>
    <col min="14344" max="14344" width="9.69921875" style="1097" customWidth="1"/>
    <col min="14345" max="14345" width="14.09765625" style="1097" customWidth="1"/>
    <col min="14346" max="14592" width="9" style="1097"/>
    <col min="14593" max="14593" width="5.5" style="1097" customWidth="1"/>
    <col min="14594" max="14599" width="9" style="1097"/>
    <col min="14600" max="14600" width="9.69921875" style="1097" customWidth="1"/>
    <col min="14601" max="14601" width="14.09765625" style="1097" customWidth="1"/>
    <col min="14602" max="14848" width="9" style="1097"/>
    <col min="14849" max="14849" width="5.5" style="1097" customWidth="1"/>
    <col min="14850" max="14855" width="9" style="1097"/>
    <col min="14856" max="14856" width="9.69921875" style="1097" customWidth="1"/>
    <col min="14857" max="14857" width="14.09765625" style="1097" customWidth="1"/>
    <col min="14858" max="15104" width="9" style="1097"/>
    <col min="15105" max="15105" width="5.5" style="1097" customWidth="1"/>
    <col min="15106" max="15111" width="9" style="1097"/>
    <col min="15112" max="15112" width="9.69921875" style="1097" customWidth="1"/>
    <col min="15113" max="15113" width="14.09765625" style="1097" customWidth="1"/>
    <col min="15114" max="15360" width="9" style="1097"/>
    <col min="15361" max="15361" width="5.5" style="1097" customWidth="1"/>
    <col min="15362" max="15367" width="9" style="1097"/>
    <col min="15368" max="15368" width="9.69921875" style="1097" customWidth="1"/>
    <col min="15369" max="15369" width="14.09765625" style="1097" customWidth="1"/>
    <col min="15370" max="15616" width="9" style="1097"/>
    <col min="15617" max="15617" width="5.5" style="1097" customWidth="1"/>
    <col min="15618" max="15623" width="9" style="1097"/>
    <col min="15624" max="15624" width="9.69921875" style="1097" customWidth="1"/>
    <col min="15625" max="15625" width="14.09765625" style="1097" customWidth="1"/>
    <col min="15626" max="15872" width="9" style="1097"/>
    <col min="15873" max="15873" width="5.5" style="1097" customWidth="1"/>
    <col min="15874" max="15879" width="9" style="1097"/>
    <col min="15880" max="15880" width="9.69921875" style="1097" customWidth="1"/>
    <col min="15881" max="15881" width="14.09765625" style="1097" customWidth="1"/>
    <col min="15882" max="16128" width="9" style="1097"/>
    <col min="16129" max="16129" width="5.5" style="1097" customWidth="1"/>
    <col min="16130" max="16135" width="9" style="1097"/>
    <col min="16136" max="16136" width="9.69921875" style="1097" customWidth="1"/>
    <col min="16137" max="16137" width="14.09765625" style="1097" customWidth="1"/>
    <col min="16138" max="16384" width="9" style="1097"/>
  </cols>
  <sheetData>
    <row r="1" spans="1:11" ht="20.399999999999999" x14ac:dyDescent="0.35">
      <c r="A1" s="1674" t="s">
        <v>733</v>
      </c>
      <c r="B1" s="1675"/>
      <c r="C1" s="1675"/>
      <c r="D1" s="1675"/>
      <c r="E1" s="1675"/>
      <c r="F1" s="1675"/>
      <c r="G1" s="1675"/>
      <c r="H1" s="1675"/>
      <c r="I1" s="1676"/>
      <c r="J1" s="1026"/>
      <c r="K1" s="1026"/>
    </row>
    <row r="2" spans="1:11" x14ac:dyDescent="0.3">
      <c r="A2" s="109"/>
      <c r="B2" s="8"/>
      <c r="C2" s="8"/>
      <c r="D2" s="8"/>
      <c r="E2" s="8"/>
      <c r="F2" s="8"/>
      <c r="G2" s="8"/>
      <c r="H2" s="8"/>
      <c r="I2" s="23"/>
      <c r="J2" s="5"/>
      <c r="K2" s="1026"/>
    </row>
    <row r="3" spans="1:11" ht="18" x14ac:dyDescent="0.35">
      <c r="A3" s="1671"/>
      <c r="B3" s="1672"/>
      <c r="C3" s="1672"/>
      <c r="D3" s="1672"/>
      <c r="E3" s="1672"/>
      <c r="F3" s="1672"/>
      <c r="G3" s="1672"/>
      <c r="H3" s="1672"/>
      <c r="I3" s="1673"/>
      <c r="J3" s="1026"/>
      <c r="K3" s="1026"/>
    </row>
    <row r="4" spans="1:11" ht="163.95" customHeight="1" x14ac:dyDescent="0.3">
      <c r="A4" s="1669" t="s">
        <v>1252</v>
      </c>
      <c r="B4" s="1670"/>
      <c r="C4" s="1670"/>
      <c r="D4" s="1670"/>
      <c r="E4" s="1670"/>
      <c r="F4" s="1670"/>
      <c r="G4" s="1670"/>
      <c r="H4" s="1670"/>
      <c r="I4" s="1670"/>
    </row>
    <row r="5" spans="1:11" ht="34.5" customHeight="1" x14ac:dyDescent="0.3">
      <c r="A5" s="1677" t="s">
        <v>734</v>
      </c>
      <c r="B5" s="1677"/>
      <c r="C5" s="1677"/>
      <c r="D5" s="1677"/>
      <c r="E5" s="1677"/>
      <c r="F5" s="1677"/>
      <c r="G5" s="1677"/>
      <c r="H5" s="1677"/>
      <c r="I5" s="1677"/>
    </row>
    <row r="7" spans="1:11" x14ac:dyDescent="0.3">
      <c r="A7" s="1097" t="s">
        <v>24</v>
      </c>
      <c r="B7" s="1097" t="s">
        <v>718</v>
      </c>
    </row>
    <row r="8" spans="1:11" x14ac:dyDescent="0.3">
      <c r="B8" s="1097" t="s">
        <v>719</v>
      </c>
    </row>
    <row r="10" spans="1:11" x14ac:dyDescent="0.3">
      <c r="A10" s="1097" t="s">
        <v>720</v>
      </c>
      <c r="B10" s="1097" t="s">
        <v>721</v>
      </c>
    </row>
    <row r="12" spans="1:11" x14ac:dyDescent="0.3">
      <c r="A12" s="1097" t="s">
        <v>722</v>
      </c>
      <c r="B12" s="1097" t="s">
        <v>1077</v>
      </c>
    </row>
    <row r="13" spans="1:11" x14ac:dyDescent="0.3">
      <c r="B13" s="1097" t="s">
        <v>1078</v>
      </c>
    </row>
    <row r="14" spans="1:11" x14ac:dyDescent="0.3">
      <c r="A14" s="1097" t="s">
        <v>723</v>
      </c>
      <c r="B14" s="1097" t="s">
        <v>724</v>
      </c>
    </row>
    <row r="16" spans="1:11" x14ac:dyDescent="0.3">
      <c r="A16" s="1097" t="s">
        <v>725</v>
      </c>
      <c r="B16" s="1097" t="s">
        <v>726</v>
      </c>
    </row>
    <row r="18" spans="1:9" x14ac:dyDescent="0.3">
      <c r="A18" s="1097" t="s">
        <v>727</v>
      </c>
      <c r="B18" s="1097" t="s">
        <v>728</v>
      </c>
    </row>
    <row r="20" spans="1:9" x14ac:dyDescent="0.3">
      <c r="A20" s="1097" t="s">
        <v>729</v>
      </c>
      <c r="B20" s="1097" t="s">
        <v>730</v>
      </c>
    </row>
    <row r="22" spans="1:9" x14ac:dyDescent="0.3">
      <c r="A22" s="1097" t="s">
        <v>731</v>
      </c>
      <c r="B22" s="1097" t="s">
        <v>732</v>
      </c>
    </row>
    <row r="24" spans="1:9" x14ac:dyDescent="0.3">
      <c r="A24" s="1097" t="s">
        <v>1063</v>
      </c>
      <c r="B24" s="1097" t="s">
        <v>1064</v>
      </c>
    </row>
    <row r="25" spans="1:9" ht="93" customHeight="1" x14ac:dyDescent="0.3">
      <c r="A25" s="1669" t="s">
        <v>1177</v>
      </c>
      <c r="B25" s="1670"/>
      <c r="C25" s="1670"/>
      <c r="D25" s="1670"/>
      <c r="E25" s="1670"/>
      <c r="F25" s="1670"/>
      <c r="G25" s="1670"/>
      <c r="H25" s="1670"/>
      <c r="I25" s="1670"/>
    </row>
    <row r="40" spans="9:9" x14ac:dyDescent="0.3">
      <c r="I40" s="1141"/>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theme="1"/>
  </sheetPr>
  <dimension ref="A1:K35"/>
  <sheetViews>
    <sheetView showGridLines="0" view="pageLayout" zoomScale="115" zoomScaleNormal="100" zoomScalePageLayoutView="115" workbookViewId="0">
      <selection activeCell="B24" sqref="B24"/>
    </sheetView>
  </sheetViews>
  <sheetFormatPr defaultRowHeight="15.6" x14ac:dyDescent="0.3"/>
  <cols>
    <col min="1" max="1" width="3.19921875" style="1097" customWidth="1"/>
    <col min="2" max="7" width="9" style="1097"/>
    <col min="8" max="8" width="9.69921875" style="1097" customWidth="1"/>
    <col min="9" max="9" width="14.09765625" style="1097" customWidth="1"/>
    <col min="10" max="256" width="9" style="1097"/>
    <col min="257" max="257" width="5.5" style="1097" customWidth="1"/>
    <col min="258" max="263" width="9" style="1097"/>
    <col min="264" max="264" width="9.69921875" style="1097" customWidth="1"/>
    <col min="265" max="265" width="14.09765625" style="1097" customWidth="1"/>
    <col min="266" max="512" width="9" style="1097"/>
    <col min="513" max="513" width="5.5" style="1097" customWidth="1"/>
    <col min="514" max="519" width="9" style="1097"/>
    <col min="520" max="520" width="9.69921875" style="1097" customWidth="1"/>
    <col min="521" max="521" width="14.09765625" style="1097" customWidth="1"/>
    <col min="522" max="768" width="9" style="1097"/>
    <col min="769" max="769" width="5.5" style="1097" customWidth="1"/>
    <col min="770" max="775" width="9" style="1097"/>
    <col min="776" max="776" width="9.69921875" style="1097" customWidth="1"/>
    <col min="777" max="777" width="14.09765625" style="1097" customWidth="1"/>
    <col min="778" max="1024" width="9" style="1097"/>
    <col min="1025" max="1025" width="5.5" style="1097" customWidth="1"/>
    <col min="1026" max="1031" width="9" style="1097"/>
    <col min="1032" max="1032" width="9.69921875" style="1097" customWidth="1"/>
    <col min="1033" max="1033" width="14.09765625" style="1097" customWidth="1"/>
    <col min="1034" max="1280" width="9" style="1097"/>
    <col min="1281" max="1281" width="5.5" style="1097" customWidth="1"/>
    <col min="1282" max="1287" width="9" style="1097"/>
    <col min="1288" max="1288" width="9.69921875" style="1097" customWidth="1"/>
    <col min="1289" max="1289" width="14.09765625" style="1097" customWidth="1"/>
    <col min="1290" max="1536" width="9" style="1097"/>
    <col min="1537" max="1537" width="5.5" style="1097" customWidth="1"/>
    <col min="1538" max="1543" width="9" style="1097"/>
    <col min="1544" max="1544" width="9.69921875" style="1097" customWidth="1"/>
    <col min="1545" max="1545" width="14.09765625" style="1097" customWidth="1"/>
    <col min="1546" max="1792" width="9" style="1097"/>
    <col min="1793" max="1793" width="5.5" style="1097" customWidth="1"/>
    <col min="1794" max="1799" width="9" style="1097"/>
    <col min="1800" max="1800" width="9.69921875" style="1097" customWidth="1"/>
    <col min="1801" max="1801" width="14.09765625" style="1097" customWidth="1"/>
    <col min="1802" max="2048" width="9" style="1097"/>
    <col min="2049" max="2049" width="5.5" style="1097" customWidth="1"/>
    <col min="2050" max="2055" width="9" style="1097"/>
    <col min="2056" max="2056" width="9.69921875" style="1097" customWidth="1"/>
    <col min="2057" max="2057" width="14.09765625" style="1097" customWidth="1"/>
    <col min="2058" max="2304" width="9" style="1097"/>
    <col min="2305" max="2305" width="5.5" style="1097" customWidth="1"/>
    <col min="2306" max="2311" width="9" style="1097"/>
    <col min="2312" max="2312" width="9.69921875" style="1097" customWidth="1"/>
    <col min="2313" max="2313" width="14.09765625" style="1097" customWidth="1"/>
    <col min="2314" max="2560" width="9" style="1097"/>
    <col min="2561" max="2561" width="5.5" style="1097" customWidth="1"/>
    <col min="2562" max="2567" width="9" style="1097"/>
    <col min="2568" max="2568" width="9.69921875" style="1097" customWidth="1"/>
    <col min="2569" max="2569" width="14.09765625" style="1097" customWidth="1"/>
    <col min="2570" max="2816" width="9" style="1097"/>
    <col min="2817" max="2817" width="5.5" style="1097" customWidth="1"/>
    <col min="2818" max="2823" width="9" style="1097"/>
    <col min="2824" max="2824" width="9.69921875" style="1097" customWidth="1"/>
    <col min="2825" max="2825" width="14.09765625" style="1097" customWidth="1"/>
    <col min="2826" max="3072" width="9" style="1097"/>
    <col min="3073" max="3073" width="5.5" style="1097" customWidth="1"/>
    <col min="3074" max="3079" width="9" style="1097"/>
    <col min="3080" max="3080" width="9.69921875" style="1097" customWidth="1"/>
    <col min="3081" max="3081" width="14.09765625" style="1097" customWidth="1"/>
    <col min="3082" max="3328" width="9" style="1097"/>
    <col min="3329" max="3329" width="5.5" style="1097" customWidth="1"/>
    <col min="3330" max="3335" width="9" style="1097"/>
    <col min="3336" max="3336" width="9.69921875" style="1097" customWidth="1"/>
    <col min="3337" max="3337" width="14.09765625" style="1097" customWidth="1"/>
    <col min="3338" max="3584" width="9" style="1097"/>
    <col min="3585" max="3585" width="5.5" style="1097" customWidth="1"/>
    <col min="3586" max="3591" width="9" style="1097"/>
    <col min="3592" max="3592" width="9.69921875" style="1097" customWidth="1"/>
    <col min="3593" max="3593" width="14.09765625" style="1097" customWidth="1"/>
    <col min="3594" max="3840" width="9" style="1097"/>
    <col min="3841" max="3841" width="5.5" style="1097" customWidth="1"/>
    <col min="3842" max="3847" width="9" style="1097"/>
    <col min="3848" max="3848" width="9.69921875" style="1097" customWidth="1"/>
    <col min="3849" max="3849" width="14.09765625" style="1097" customWidth="1"/>
    <col min="3850" max="4096" width="9" style="1097"/>
    <col min="4097" max="4097" width="5.5" style="1097" customWidth="1"/>
    <col min="4098" max="4103" width="9" style="1097"/>
    <col min="4104" max="4104" width="9.69921875" style="1097" customWidth="1"/>
    <col min="4105" max="4105" width="14.09765625" style="1097" customWidth="1"/>
    <col min="4106" max="4352" width="9" style="1097"/>
    <col min="4353" max="4353" width="5.5" style="1097" customWidth="1"/>
    <col min="4354" max="4359" width="9" style="1097"/>
    <col min="4360" max="4360" width="9.69921875" style="1097" customWidth="1"/>
    <col min="4361" max="4361" width="14.09765625" style="1097" customWidth="1"/>
    <col min="4362" max="4608" width="9" style="1097"/>
    <col min="4609" max="4609" width="5.5" style="1097" customWidth="1"/>
    <col min="4610" max="4615" width="9" style="1097"/>
    <col min="4616" max="4616" width="9.69921875" style="1097" customWidth="1"/>
    <col min="4617" max="4617" width="14.09765625" style="1097" customWidth="1"/>
    <col min="4618" max="4864" width="9" style="1097"/>
    <col min="4865" max="4865" width="5.5" style="1097" customWidth="1"/>
    <col min="4866" max="4871" width="9" style="1097"/>
    <col min="4872" max="4872" width="9.69921875" style="1097" customWidth="1"/>
    <col min="4873" max="4873" width="14.09765625" style="1097" customWidth="1"/>
    <col min="4874" max="5120" width="9" style="1097"/>
    <col min="5121" max="5121" width="5.5" style="1097" customWidth="1"/>
    <col min="5122" max="5127" width="9" style="1097"/>
    <col min="5128" max="5128" width="9.69921875" style="1097" customWidth="1"/>
    <col min="5129" max="5129" width="14.09765625" style="1097" customWidth="1"/>
    <col min="5130" max="5376" width="9" style="1097"/>
    <col min="5377" max="5377" width="5.5" style="1097" customWidth="1"/>
    <col min="5378" max="5383" width="9" style="1097"/>
    <col min="5384" max="5384" width="9.69921875" style="1097" customWidth="1"/>
    <col min="5385" max="5385" width="14.09765625" style="1097" customWidth="1"/>
    <col min="5386" max="5632" width="9" style="1097"/>
    <col min="5633" max="5633" width="5.5" style="1097" customWidth="1"/>
    <col min="5634" max="5639" width="9" style="1097"/>
    <col min="5640" max="5640" width="9.69921875" style="1097" customWidth="1"/>
    <col min="5641" max="5641" width="14.09765625" style="1097" customWidth="1"/>
    <col min="5642" max="5888" width="9" style="1097"/>
    <col min="5889" max="5889" width="5.5" style="1097" customWidth="1"/>
    <col min="5890" max="5895" width="9" style="1097"/>
    <col min="5896" max="5896" width="9.69921875" style="1097" customWidth="1"/>
    <col min="5897" max="5897" width="14.09765625" style="1097" customWidth="1"/>
    <col min="5898" max="6144" width="9" style="1097"/>
    <col min="6145" max="6145" width="5.5" style="1097" customWidth="1"/>
    <col min="6146" max="6151" width="9" style="1097"/>
    <col min="6152" max="6152" width="9.69921875" style="1097" customWidth="1"/>
    <col min="6153" max="6153" width="14.09765625" style="1097" customWidth="1"/>
    <col min="6154" max="6400" width="9" style="1097"/>
    <col min="6401" max="6401" width="5.5" style="1097" customWidth="1"/>
    <col min="6402" max="6407" width="9" style="1097"/>
    <col min="6408" max="6408" width="9.69921875" style="1097" customWidth="1"/>
    <col min="6409" max="6409" width="14.09765625" style="1097" customWidth="1"/>
    <col min="6410" max="6656" width="9" style="1097"/>
    <col min="6657" max="6657" width="5.5" style="1097" customWidth="1"/>
    <col min="6658" max="6663" width="9" style="1097"/>
    <col min="6664" max="6664" width="9.69921875" style="1097" customWidth="1"/>
    <col min="6665" max="6665" width="14.09765625" style="1097" customWidth="1"/>
    <col min="6666" max="6912" width="9" style="1097"/>
    <col min="6913" max="6913" width="5.5" style="1097" customWidth="1"/>
    <col min="6914" max="6919" width="9" style="1097"/>
    <col min="6920" max="6920" width="9.69921875" style="1097" customWidth="1"/>
    <col min="6921" max="6921" width="14.09765625" style="1097" customWidth="1"/>
    <col min="6922" max="7168" width="9" style="1097"/>
    <col min="7169" max="7169" width="5.5" style="1097" customWidth="1"/>
    <col min="7170" max="7175" width="9" style="1097"/>
    <col min="7176" max="7176" width="9.69921875" style="1097" customWidth="1"/>
    <col min="7177" max="7177" width="14.09765625" style="1097" customWidth="1"/>
    <col min="7178" max="7424" width="9" style="1097"/>
    <col min="7425" max="7425" width="5.5" style="1097" customWidth="1"/>
    <col min="7426" max="7431" width="9" style="1097"/>
    <col min="7432" max="7432" width="9.69921875" style="1097" customWidth="1"/>
    <col min="7433" max="7433" width="14.09765625" style="1097" customWidth="1"/>
    <col min="7434" max="7680" width="9" style="1097"/>
    <col min="7681" max="7681" width="5.5" style="1097" customWidth="1"/>
    <col min="7682" max="7687" width="9" style="1097"/>
    <col min="7688" max="7688" width="9.69921875" style="1097" customWidth="1"/>
    <col min="7689" max="7689" width="14.09765625" style="1097" customWidth="1"/>
    <col min="7690" max="7936" width="9" style="1097"/>
    <col min="7937" max="7937" width="5.5" style="1097" customWidth="1"/>
    <col min="7938" max="7943" width="9" style="1097"/>
    <col min="7944" max="7944" width="9.69921875" style="1097" customWidth="1"/>
    <col min="7945" max="7945" width="14.09765625" style="1097" customWidth="1"/>
    <col min="7946" max="8192" width="9" style="1097"/>
    <col min="8193" max="8193" width="5.5" style="1097" customWidth="1"/>
    <col min="8194" max="8199" width="9" style="1097"/>
    <col min="8200" max="8200" width="9.69921875" style="1097" customWidth="1"/>
    <col min="8201" max="8201" width="14.09765625" style="1097" customWidth="1"/>
    <col min="8202" max="8448" width="9" style="1097"/>
    <col min="8449" max="8449" width="5.5" style="1097" customWidth="1"/>
    <col min="8450" max="8455" width="9" style="1097"/>
    <col min="8456" max="8456" width="9.69921875" style="1097" customWidth="1"/>
    <col min="8457" max="8457" width="14.09765625" style="1097" customWidth="1"/>
    <col min="8458" max="8704" width="9" style="1097"/>
    <col min="8705" max="8705" width="5.5" style="1097" customWidth="1"/>
    <col min="8706" max="8711" width="9" style="1097"/>
    <col min="8712" max="8712" width="9.69921875" style="1097" customWidth="1"/>
    <col min="8713" max="8713" width="14.09765625" style="1097" customWidth="1"/>
    <col min="8714" max="8960" width="9" style="1097"/>
    <col min="8961" max="8961" width="5.5" style="1097" customWidth="1"/>
    <col min="8962" max="8967" width="9" style="1097"/>
    <col min="8968" max="8968" width="9.69921875" style="1097" customWidth="1"/>
    <col min="8969" max="8969" width="14.09765625" style="1097" customWidth="1"/>
    <col min="8970" max="9216" width="9" style="1097"/>
    <col min="9217" max="9217" width="5.5" style="1097" customWidth="1"/>
    <col min="9218" max="9223" width="9" style="1097"/>
    <col min="9224" max="9224" width="9.69921875" style="1097" customWidth="1"/>
    <col min="9225" max="9225" width="14.09765625" style="1097" customWidth="1"/>
    <col min="9226" max="9472" width="9" style="1097"/>
    <col min="9473" max="9473" width="5.5" style="1097" customWidth="1"/>
    <col min="9474" max="9479" width="9" style="1097"/>
    <col min="9480" max="9480" width="9.69921875" style="1097" customWidth="1"/>
    <col min="9481" max="9481" width="14.09765625" style="1097" customWidth="1"/>
    <col min="9482" max="9728" width="9" style="1097"/>
    <col min="9729" max="9729" width="5.5" style="1097" customWidth="1"/>
    <col min="9730" max="9735" width="9" style="1097"/>
    <col min="9736" max="9736" width="9.69921875" style="1097" customWidth="1"/>
    <col min="9737" max="9737" width="14.09765625" style="1097" customWidth="1"/>
    <col min="9738" max="9984" width="9" style="1097"/>
    <col min="9985" max="9985" width="5.5" style="1097" customWidth="1"/>
    <col min="9986" max="9991" width="9" style="1097"/>
    <col min="9992" max="9992" width="9.69921875" style="1097" customWidth="1"/>
    <col min="9993" max="9993" width="14.09765625" style="1097" customWidth="1"/>
    <col min="9994" max="10240" width="9" style="1097"/>
    <col min="10241" max="10241" width="5.5" style="1097" customWidth="1"/>
    <col min="10242" max="10247" width="9" style="1097"/>
    <col min="10248" max="10248" width="9.69921875" style="1097" customWidth="1"/>
    <col min="10249" max="10249" width="14.09765625" style="1097" customWidth="1"/>
    <col min="10250" max="10496" width="9" style="1097"/>
    <col min="10497" max="10497" width="5.5" style="1097" customWidth="1"/>
    <col min="10498" max="10503" width="9" style="1097"/>
    <col min="10504" max="10504" width="9.69921875" style="1097" customWidth="1"/>
    <col min="10505" max="10505" width="14.09765625" style="1097" customWidth="1"/>
    <col min="10506" max="10752" width="9" style="1097"/>
    <col min="10753" max="10753" width="5.5" style="1097" customWidth="1"/>
    <col min="10754" max="10759" width="9" style="1097"/>
    <col min="10760" max="10760" width="9.69921875" style="1097" customWidth="1"/>
    <col min="10761" max="10761" width="14.09765625" style="1097" customWidth="1"/>
    <col min="10762" max="11008" width="9" style="1097"/>
    <col min="11009" max="11009" width="5.5" style="1097" customWidth="1"/>
    <col min="11010" max="11015" width="9" style="1097"/>
    <col min="11016" max="11016" width="9.69921875" style="1097" customWidth="1"/>
    <col min="11017" max="11017" width="14.09765625" style="1097" customWidth="1"/>
    <col min="11018" max="11264" width="9" style="1097"/>
    <col min="11265" max="11265" width="5.5" style="1097" customWidth="1"/>
    <col min="11266" max="11271" width="9" style="1097"/>
    <col min="11272" max="11272" width="9.69921875" style="1097" customWidth="1"/>
    <col min="11273" max="11273" width="14.09765625" style="1097" customWidth="1"/>
    <col min="11274" max="11520" width="9" style="1097"/>
    <col min="11521" max="11521" width="5.5" style="1097" customWidth="1"/>
    <col min="11522" max="11527" width="9" style="1097"/>
    <col min="11528" max="11528" width="9.69921875" style="1097" customWidth="1"/>
    <col min="11529" max="11529" width="14.09765625" style="1097" customWidth="1"/>
    <col min="11530" max="11776" width="9" style="1097"/>
    <col min="11777" max="11777" width="5.5" style="1097" customWidth="1"/>
    <col min="11778" max="11783" width="9" style="1097"/>
    <col min="11784" max="11784" width="9.69921875" style="1097" customWidth="1"/>
    <col min="11785" max="11785" width="14.09765625" style="1097" customWidth="1"/>
    <col min="11786" max="12032" width="9" style="1097"/>
    <col min="12033" max="12033" width="5.5" style="1097" customWidth="1"/>
    <col min="12034" max="12039" width="9" style="1097"/>
    <col min="12040" max="12040" width="9.69921875" style="1097" customWidth="1"/>
    <col min="12041" max="12041" width="14.09765625" style="1097" customWidth="1"/>
    <col min="12042" max="12288" width="9" style="1097"/>
    <col min="12289" max="12289" width="5.5" style="1097" customWidth="1"/>
    <col min="12290" max="12295" width="9" style="1097"/>
    <col min="12296" max="12296" width="9.69921875" style="1097" customWidth="1"/>
    <col min="12297" max="12297" width="14.09765625" style="1097" customWidth="1"/>
    <col min="12298" max="12544" width="9" style="1097"/>
    <col min="12545" max="12545" width="5.5" style="1097" customWidth="1"/>
    <col min="12546" max="12551" width="9" style="1097"/>
    <col min="12552" max="12552" width="9.69921875" style="1097" customWidth="1"/>
    <col min="12553" max="12553" width="14.09765625" style="1097" customWidth="1"/>
    <col min="12554" max="12800" width="9" style="1097"/>
    <col min="12801" max="12801" width="5.5" style="1097" customWidth="1"/>
    <col min="12802" max="12807" width="9" style="1097"/>
    <col min="12808" max="12808" width="9.69921875" style="1097" customWidth="1"/>
    <col min="12809" max="12809" width="14.09765625" style="1097" customWidth="1"/>
    <col min="12810" max="13056" width="9" style="1097"/>
    <col min="13057" max="13057" width="5.5" style="1097" customWidth="1"/>
    <col min="13058" max="13063" width="9" style="1097"/>
    <col min="13064" max="13064" width="9.69921875" style="1097" customWidth="1"/>
    <col min="13065" max="13065" width="14.09765625" style="1097" customWidth="1"/>
    <col min="13066" max="13312" width="9" style="1097"/>
    <col min="13313" max="13313" width="5.5" style="1097" customWidth="1"/>
    <col min="13314" max="13319" width="9" style="1097"/>
    <col min="13320" max="13320" width="9.69921875" style="1097" customWidth="1"/>
    <col min="13321" max="13321" width="14.09765625" style="1097" customWidth="1"/>
    <col min="13322" max="13568" width="9" style="1097"/>
    <col min="13569" max="13569" width="5.5" style="1097" customWidth="1"/>
    <col min="13570" max="13575" width="9" style="1097"/>
    <col min="13576" max="13576" width="9.69921875" style="1097" customWidth="1"/>
    <col min="13577" max="13577" width="14.09765625" style="1097" customWidth="1"/>
    <col min="13578" max="13824" width="9" style="1097"/>
    <col min="13825" max="13825" width="5.5" style="1097" customWidth="1"/>
    <col min="13826" max="13831" width="9" style="1097"/>
    <col min="13832" max="13832" width="9.69921875" style="1097" customWidth="1"/>
    <col min="13833" max="13833" width="14.09765625" style="1097" customWidth="1"/>
    <col min="13834" max="14080" width="9" style="1097"/>
    <col min="14081" max="14081" width="5.5" style="1097" customWidth="1"/>
    <col min="14082" max="14087" width="9" style="1097"/>
    <col min="14088" max="14088" width="9.69921875" style="1097" customWidth="1"/>
    <col min="14089" max="14089" width="14.09765625" style="1097" customWidth="1"/>
    <col min="14090" max="14336" width="9" style="1097"/>
    <col min="14337" max="14337" width="5.5" style="1097" customWidth="1"/>
    <col min="14338" max="14343" width="9" style="1097"/>
    <col min="14344" max="14344" width="9.69921875" style="1097" customWidth="1"/>
    <col min="14345" max="14345" width="14.09765625" style="1097" customWidth="1"/>
    <col min="14346" max="14592" width="9" style="1097"/>
    <col min="14593" max="14593" width="5.5" style="1097" customWidth="1"/>
    <col min="14594" max="14599" width="9" style="1097"/>
    <col min="14600" max="14600" width="9.69921875" style="1097" customWidth="1"/>
    <col min="14601" max="14601" width="14.09765625" style="1097" customWidth="1"/>
    <col min="14602" max="14848" width="9" style="1097"/>
    <col min="14849" max="14849" width="5.5" style="1097" customWidth="1"/>
    <col min="14850" max="14855" width="9" style="1097"/>
    <col min="14856" max="14856" width="9.69921875" style="1097" customWidth="1"/>
    <col min="14857" max="14857" width="14.09765625" style="1097" customWidth="1"/>
    <col min="14858" max="15104" width="9" style="1097"/>
    <col min="15105" max="15105" width="5.5" style="1097" customWidth="1"/>
    <col min="15106" max="15111" width="9" style="1097"/>
    <col min="15112" max="15112" width="9.69921875" style="1097" customWidth="1"/>
    <col min="15113" max="15113" width="14.09765625" style="1097" customWidth="1"/>
    <col min="15114" max="15360" width="9" style="1097"/>
    <col min="15361" max="15361" width="5.5" style="1097" customWidth="1"/>
    <col min="15362" max="15367" width="9" style="1097"/>
    <col min="15368" max="15368" width="9.69921875" style="1097" customWidth="1"/>
    <col min="15369" max="15369" width="14.09765625" style="1097" customWidth="1"/>
    <col min="15370" max="15616" width="9" style="1097"/>
    <col min="15617" max="15617" width="5.5" style="1097" customWidth="1"/>
    <col min="15618" max="15623" width="9" style="1097"/>
    <col min="15624" max="15624" width="9.69921875" style="1097" customWidth="1"/>
    <col min="15625" max="15625" width="14.09765625" style="1097" customWidth="1"/>
    <col min="15626" max="15872" width="9" style="1097"/>
    <col min="15873" max="15873" width="5.5" style="1097" customWidth="1"/>
    <col min="15874" max="15879" width="9" style="1097"/>
    <col min="15880" max="15880" width="9.69921875" style="1097" customWidth="1"/>
    <col min="15881" max="15881" width="14.09765625" style="1097" customWidth="1"/>
    <col min="15882" max="16128" width="9" style="1097"/>
    <col min="16129" max="16129" width="5.5" style="1097" customWidth="1"/>
    <col min="16130" max="16135" width="9" style="1097"/>
    <col min="16136" max="16136" width="9.69921875" style="1097" customWidth="1"/>
    <col min="16137" max="16137" width="14.09765625" style="1097" customWidth="1"/>
    <col min="16138" max="16384" width="9" style="1097"/>
  </cols>
  <sheetData>
    <row r="1" spans="1:11" ht="42.75" customHeight="1" x14ac:dyDescent="0.3">
      <c r="A1" s="1678" t="s">
        <v>1204</v>
      </c>
      <c r="B1" s="1679"/>
      <c r="C1" s="1679"/>
      <c r="D1" s="1679"/>
      <c r="E1" s="1679"/>
      <c r="F1" s="1679"/>
      <c r="G1" s="1679"/>
      <c r="H1" s="1679"/>
      <c r="I1" s="1680"/>
      <c r="J1" s="1390"/>
      <c r="K1" s="1390"/>
    </row>
    <row r="2" spans="1:11" ht="20.399999999999999" x14ac:dyDescent="0.3">
      <c r="A2" s="1527"/>
      <c r="B2" s="1527"/>
      <c r="C2" s="1527"/>
      <c r="D2" s="1527"/>
      <c r="E2" s="1527"/>
      <c r="F2" s="1527"/>
      <c r="G2" s="1527"/>
      <c r="H2" s="1527"/>
      <c r="I2" s="1527"/>
      <c r="J2" s="1390"/>
      <c r="K2" s="1390"/>
    </row>
    <row r="3" spans="1:11" ht="32.25" customHeight="1" x14ac:dyDescent="0.3">
      <c r="A3" s="1669" t="s">
        <v>1189</v>
      </c>
      <c r="B3" s="1669"/>
      <c r="C3" s="1669"/>
      <c r="D3" s="1669"/>
      <c r="E3" s="1669"/>
      <c r="F3" s="1669"/>
      <c r="G3" s="1669"/>
      <c r="H3" s="1669"/>
      <c r="I3" s="1669"/>
    </row>
    <row r="4" spans="1:11" ht="15.75" customHeight="1" x14ac:dyDescent="0.3">
      <c r="A4" s="1528" t="s">
        <v>88</v>
      </c>
      <c r="B4" s="1681" t="s">
        <v>1190</v>
      </c>
      <c r="C4" s="1681"/>
      <c r="D4" s="1681"/>
      <c r="E4" s="1681"/>
      <c r="F4" s="1681"/>
      <c r="G4" s="1681"/>
      <c r="H4" s="1681"/>
      <c r="I4" s="1681"/>
      <c r="J4" s="1529"/>
    </row>
    <row r="5" spans="1:11" x14ac:dyDescent="0.3">
      <c r="A5" s="1528"/>
      <c r="B5" s="1681"/>
      <c r="C5" s="1681"/>
      <c r="D5" s="1681"/>
      <c r="E5" s="1681"/>
      <c r="F5" s="1681"/>
      <c r="G5" s="1681"/>
      <c r="H5" s="1681"/>
      <c r="I5" s="1681"/>
    </row>
    <row r="6" spans="1:11" x14ac:dyDescent="0.3">
      <c r="A6" s="1528" t="s">
        <v>89</v>
      </c>
      <c r="B6" s="1530" t="s">
        <v>1191</v>
      </c>
    </row>
    <row r="7" spans="1:11" ht="15.75" customHeight="1" x14ac:dyDescent="0.3">
      <c r="A7" s="1528" t="s">
        <v>91</v>
      </c>
      <c r="B7" s="1682" t="s">
        <v>1192</v>
      </c>
      <c r="C7" s="1682"/>
      <c r="D7" s="1682"/>
      <c r="E7" s="1682"/>
      <c r="F7" s="1682"/>
      <c r="G7" s="1682"/>
      <c r="H7" s="1682"/>
      <c r="I7" s="1682"/>
      <c r="J7" s="1531"/>
    </row>
    <row r="8" spans="1:11" x14ac:dyDescent="0.3">
      <c r="A8" s="1528"/>
      <c r="B8" s="1682"/>
      <c r="C8" s="1682"/>
      <c r="D8" s="1682"/>
      <c r="E8" s="1682"/>
      <c r="F8" s="1682"/>
      <c r="G8" s="1682"/>
      <c r="H8" s="1682"/>
      <c r="I8" s="1682"/>
    </row>
    <row r="9" spans="1:11" ht="15.75" customHeight="1" x14ac:dyDescent="0.3">
      <c r="A9" s="1528" t="s">
        <v>93</v>
      </c>
      <c r="B9" s="1682" t="s">
        <v>1193</v>
      </c>
      <c r="C9" s="1682"/>
      <c r="D9" s="1682"/>
      <c r="E9" s="1682"/>
      <c r="F9" s="1682"/>
      <c r="G9" s="1682"/>
      <c r="H9" s="1682"/>
      <c r="I9" s="1682"/>
      <c r="J9" s="1531"/>
    </row>
    <row r="10" spans="1:11" x14ac:dyDescent="0.3">
      <c r="A10" s="1528"/>
      <c r="B10" s="1682"/>
      <c r="C10" s="1682"/>
      <c r="D10" s="1682"/>
      <c r="E10" s="1682"/>
      <c r="F10" s="1682"/>
      <c r="G10" s="1682"/>
      <c r="H10" s="1682"/>
      <c r="I10" s="1682"/>
    </row>
    <row r="11" spans="1:11" ht="31.5" customHeight="1" x14ac:dyDescent="0.3">
      <c r="A11" s="1528" t="s">
        <v>95</v>
      </c>
      <c r="B11" s="1669" t="s">
        <v>1194</v>
      </c>
      <c r="C11" s="1669"/>
      <c r="D11" s="1669"/>
      <c r="E11" s="1669"/>
      <c r="F11" s="1669"/>
      <c r="G11" s="1669"/>
      <c r="H11" s="1669"/>
      <c r="I11" s="1669"/>
    </row>
    <row r="12" spans="1:11" ht="33.75" customHeight="1" x14ac:dyDescent="0.3">
      <c r="A12" s="1528"/>
      <c r="B12" s="1669"/>
      <c r="C12" s="1669"/>
      <c r="D12" s="1669"/>
      <c r="E12" s="1669"/>
      <c r="F12" s="1669"/>
      <c r="G12" s="1669"/>
      <c r="H12" s="1669"/>
      <c r="I12" s="1669"/>
    </row>
    <row r="13" spans="1:11" x14ac:dyDescent="0.3">
      <c r="A13" s="1528" t="s">
        <v>101</v>
      </c>
      <c r="B13" s="1371" t="s">
        <v>1195</v>
      </c>
    </row>
    <row r="14" spans="1:11" x14ac:dyDescent="0.3">
      <c r="A14" s="1528" t="s">
        <v>102</v>
      </c>
      <c r="B14" s="1669" t="s">
        <v>1196</v>
      </c>
      <c r="C14" s="1669"/>
      <c r="D14" s="1669"/>
      <c r="E14" s="1669"/>
      <c r="F14" s="1669"/>
      <c r="G14" s="1669"/>
      <c r="H14" s="1669"/>
      <c r="I14" s="1669"/>
    </row>
    <row r="15" spans="1:11" x14ac:dyDescent="0.3">
      <c r="A15" s="1528"/>
      <c r="B15" s="1669"/>
      <c r="C15" s="1669"/>
      <c r="D15" s="1669"/>
      <c r="E15" s="1669"/>
      <c r="F15" s="1669"/>
      <c r="G15" s="1669"/>
      <c r="H15" s="1669"/>
      <c r="I15" s="1669"/>
    </row>
    <row r="16" spans="1:11" ht="31.5" customHeight="1" x14ac:dyDescent="0.3">
      <c r="A16" s="1528" t="s">
        <v>119</v>
      </c>
      <c r="B16" s="1669" t="s">
        <v>1197</v>
      </c>
      <c r="C16" s="1669"/>
      <c r="D16" s="1669"/>
      <c r="E16" s="1669"/>
      <c r="F16" s="1669"/>
      <c r="G16" s="1669"/>
      <c r="H16" s="1669"/>
      <c r="I16" s="1669"/>
    </row>
    <row r="17" spans="1:9" x14ac:dyDescent="0.3">
      <c r="A17" s="1528"/>
      <c r="B17" s="1669"/>
      <c r="C17" s="1669"/>
      <c r="D17" s="1669"/>
      <c r="E17" s="1669"/>
      <c r="F17" s="1669"/>
      <c r="G17" s="1669"/>
      <c r="H17" s="1669"/>
      <c r="I17" s="1669"/>
    </row>
    <row r="18" spans="1:9" x14ac:dyDescent="0.3">
      <c r="A18" s="1528" t="s">
        <v>97</v>
      </c>
      <c r="B18" s="1669" t="s">
        <v>1198</v>
      </c>
      <c r="C18" s="1669"/>
      <c r="D18" s="1669"/>
      <c r="E18" s="1669"/>
      <c r="F18" s="1669"/>
      <c r="G18" s="1669"/>
      <c r="H18" s="1669"/>
      <c r="I18" s="1669"/>
    </row>
    <row r="19" spans="1:9" x14ac:dyDescent="0.3">
      <c r="A19" s="1528"/>
      <c r="B19" s="1669"/>
      <c r="C19" s="1669"/>
      <c r="D19" s="1669"/>
      <c r="E19" s="1669"/>
      <c r="F19" s="1669"/>
      <c r="G19" s="1669"/>
      <c r="H19" s="1669"/>
      <c r="I19" s="1669"/>
    </row>
    <row r="20" spans="1:9" x14ac:dyDescent="0.3">
      <c r="A20" s="1528"/>
      <c r="B20" s="1669"/>
      <c r="C20" s="1669"/>
      <c r="D20" s="1669"/>
      <c r="E20" s="1669"/>
      <c r="F20" s="1669"/>
      <c r="G20" s="1669"/>
      <c r="H20" s="1669"/>
      <c r="I20" s="1669"/>
    </row>
    <row r="21" spans="1:9" x14ac:dyDescent="0.3">
      <c r="A21" s="1528"/>
      <c r="B21" s="1669"/>
      <c r="C21" s="1669"/>
      <c r="D21" s="1669"/>
      <c r="E21" s="1669"/>
      <c r="F21" s="1669"/>
      <c r="G21" s="1669"/>
      <c r="H21" s="1669"/>
      <c r="I21" s="1669"/>
    </row>
    <row r="22" spans="1:9" x14ac:dyDescent="0.3">
      <c r="A22" s="1528" t="s">
        <v>98</v>
      </c>
      <c r="B22" s="1669" t="s">
        <v>1199</v>
      </c>
      <c r="C22" s="1669"/>
      <c r="D22" s="1669"/>
      <c r="E22" s="1669"/>
      <c r="F22" s="1669"/>
      <c r="G22" s="1669"/>
      <c r="H22" s="1669"/>
      <c r="I22" s="1669"/>
    </row>
    <row r="23" spans="1:9" x14ac:dyDescent="0.3">
      <c r="A23" s="1528"/>
      <c r="B23" s="1669"/>
      <c r="C23" s="1669"/>
      <c r="D23" s="1669"/>
      <c r="E23" s="1669"/>
      <c r="F23" s="1669"/>
      <c r="G23" s="1669"/>
      <c r="H23" s="1669"/>
      <c r="I23" s="1669"/>
    </row>
    <row r="24" spans="1:9" x14ac:dyDescent="0.3">
      <c r="A24" s="1528" t="s">
        <v>478</v>
      </c>
      <c r="B24" s="1371" t="s">
        <v>1294</v>
      </c>
    </row>
    <row r="25" spans="1:9" x14ac:dyDescent="0.3">
      <c r="A25" s="1528" t="s">
        <v>479</v>
      </c>
      <c r="B25" s="1371" t="s">
        <v>1200</v>
      </c>
    </row>
    <row r="26" spans="1:9" x14ac:dyDescent="0.3">
      <c r="A26" s="1528"/>
      <c r="B26" s="1371"/>
    </row>
    <row r="27" spans="1:9" x14ac:dyDescent="0.3">
      <c r="A27" s="1683" t="s">
        <v>1201</v>
      </c>
      <c r="B27" s="1683"/>
      <c r="C27" s="1683"/>
      <c r="D27" s="1683"/>
      <c r="E27" s="1683"/>
      <c r="F27" s="1683"/>
      <c r="G27" s="1683"/>
      <c r="H27" s="1683"/>
      <c r="I27" s="1683"/>
    </row>
    <row r="28" spans="1:9" ht="102" customHeight="1" x14ac:dyDescent="0.3">
      <c r="A28" s="1682" t="s">
        <v>1202</v>
      </c>
      <c r="B28" s="1682"/>
      <c r="C28" s="1682"/>
      <c r="D28" s="1682"/>
      <c r="E28" s="1682"/>
      <c r="F28" s="1682"/>
      <c r="G28" s="1682"/>
      <c r="H28" s="1682"/>
      <c r="I28" s="1682"/>
    </row>
    <row r="29" spans="1:9" x14ac:dyDescent="0.3">
      <c r="A29" s="1669" t="s">
        <v>1203</v>
      </c>
      <c r="B29" s="1669"/>
      <c r="C29" s="1669"/>
      <c r="D29" s="1669"/>
      <c r="E29" s="1669"/>
      <c r="F29" s="1669"/>
      <c r="G29" s="1669"/>
      <c r="H29" s="1669"/>
      <c r="I29" s="1669"/>
    </row>
    <row r="30" spans="1:9" x14ac:dyDescent="0.3">
      <c r="A30" s="1669"/>
      <c r="B30" s="1669"/>
      <c r="C30" s="1669"/>
      <c r="D30" s="1669"/>
      <c r="E30" s="1669"/>
      <c r="F30" s="1669"/>
      <c r="G30" s="1669"/>
      <c r="H30" s="1669"/>
      <c r="I30" s="1669"/>
    </row>
    <row r="35" spans="9:9" x14ac:dyDescent="0.3">
      <c r="I35" s="1141"/>
    </row>
  </sheetData>
  <mergeCells count="13">
    <mergeCell ref="A29:I30"/>
    <mergeCell ref="B14:I15"/>
    <mergeCell ref="B16:I17"/>
    <mergeCell ref="B18:I21"/>
    <mergeCell ref="B22:I23"/>
    <mergeCell ref="A27:I27"/>
    <mergeCell ref="A28:I28"/>
    <mergeCell ref="B11:I12"/>
    <mergeCell ref="A1:I1"/>
    <mergeCell ref="A3:I3"/>
    <mergeCell ref="B4:I5"/>
    <mergeCell ref="B7:I8"/>
    <mergeCell ref="B9:I10"/>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W49"/>
  <sheetViews>
    <sheetView showGridLines="0" view="pageLayout" zoomScaleNormal="100" workbookViewId="0">
      <selection activeCell="L88" sqref="L88"/>
    </sheetView>
  </sheetViews>
  <sheetFormatPr defaultColWidth="10.3984375" defaultRowHeight="15.6" x14ac:dyDescent="0.3"/>
  <cols>
    <col min="1" max="1" width="12.59765625" style="63" customWidth="1"/>
    <col min="2" max="2" width="1.19921875" style="63" customWidth="1"/>
    <col min="3" max="8" width="10.3984375" style="63"/>
    <col min="9" max="9" width="2" style="63" customWidth="1"/>
    <col min="10" max="10" width="3.19921875" style="63" customWidth="1"/>
    <col min="11" max="11" width="1.59765625" style="63" customWidth="1"/>
    <col min="12" max="12" width="3.3984375" style="63" customWidth="1"/>
    <col min="13" max="16384" width="10.3984375" style="63"/>
  </cols>
  <sheetData>
    <row r="1" spans="1:13" ht="16.8" x14ac:dyDescent="0.3">
      <c r="A1" s="605"/>
      <c r="B1" s="606"/>
      <c r="C1" s="1687" t="s">
        <v>415</v>
      </c>
      <c r="D1" s="1688"/>
      <c r="E1" s="1685" t="s">
        <v>1362</v>
      </c>
      <c r="F1" s="1686"/>
      <c r="G1" s="1686"/>
      <c r="H1" s="1686"/>
      <c r="I1" s="606"/>
      <c r="J1" s="606"/>
      <c r="K1" s="621"/>
      <c r="L1" s="622"/>
    </row>
    <row r="2" spans="1:13" x14ac:dyDescent="0.3">
      <c r="A2" s="1532" t="s">
        <v>1209</v>
      </c>
      <c r="B2" s="609"/>
      <c r="C2" s="609"/>
      <c r="D2" s="609"/>
      <c r="E2" s="609"/>
      <c r="F2" s="609"/>
      <c r="G2" s="609"/>
      <c r="H2" s="609"/>
      <c r="I2" s="609"/>
      <c r="J2" s="609"/>
      <c r="K2" s="609"/>
      <c r="L2" s="610"/>
    </row>
    <row r="3" spans="1:13" x14ac:dyDescent="0.3">
      <c r="A3" s="608" t="s">
        <v>216</v>
      </c>
      <c r="B3" s="609"/>
      <c r="C3" s="609"/>
      <c r="D3" s="609"/>
      <c r="E3" s="609"/>
      <c r="F3" s="609"/>
      <c r="G3" s="609"/>
      <c r="H3" s="609"/>
      <c r="I3" s="609"/>
      <c r="J3" s="609"/>
      <c r="K3" s="609"/>
      <c r="L3" s="610"/>
    </row>
    <row r="4" spans="1:13" x14ac:dyDescent="0.3">
      <c r="A4" s="611"/>
      <c r="B4" s="612"/>
      <c r="C4" s="612"/>
      <c r="D4" s="612"/>
      <c r="E4" s="612"/>
      <c r="F4" s="612"/>
      <c r="G4" s="612"/>
      <c r="H4" s="612"/>
      <c r="I4" s="612"/>
      <c r="J4" s="612"/>
      <c r="K4" s="612"/>
      <c r="L4" s="613"/>
    </row>
    <row r="5" spans="1:13" ht="34.5" customHeight="1" x14ac:dyDescent="0.3">
      <c r="A5" s="1689" t="s">
        <v>1054</v>
      </c>
      <c r="B5" s="1689"/>
      <c r="C5" s="1689"/>
      <c r="D5" s="1689"/>
      <c r="E5" s="1689"/>
      <c r="F5" s="1689"/>
      <c r="G5" s="1689"/>
      <c r="H5" s="1689"/>
      <c r="I5" s="1689"/>
      <c r="J5" s="1689"/>
      <c r="K5" s="1689"/>
      <c r="L5" s="1689"/>
    </row>
    <row r="6" spans="1:13" x14ac:dyDescent="0.3">
      <c r="A6" s="623"/>
      <c r="B6" s="615"/>
      <c r="C6" s="615"/>
      <c r="D6" s="615"/>
      <c r="E6" s="615"/>
      <c r="F6" s="615"/>
      <c r="G6" s="615"/>
      <c r="H6" s="615"/>
      <c r="I6" s="615"/>
      <c r="J6" s="615"/>
      <c r="K6" s="615"/>
      <c r="L6" s="615"/>
    </row>
    <row r="7" spans="1:13" x14ac:dyDescent="0.3">
      <c r="A7" s="1386" t="s">
        <v>290</v>
      </c>
      <c r="B7" s="614"/>
      <c r="C7" s="614"/>
      <c r="D7" s="614"/>
      <c r="E7" s="614"/>
      <c r="F7" s="614"/>
      <c r="G7" s="614"/>
      <c r="H7" s="614"/>
      <c r="I7" s="614"/>
      <c r="J7" s="614"/>
      <c r="K7" s="614"/>
      <c r="L7" s="614"/>
    </row>
    <row r="8" spans="1:13" ht="25.5" customHeight="1" x14ac:dyDescent="0.3">
      <c r="A8" s="624"/>
      <c r="B8" s="624"/>
      <c r="C8" s="624"/>
      <c r="D8" s="625" t="s">
        <v>287</v>
      </c>
      <c r="E8" s="624"/>
      <c r="F8" s="626"/>
      <c r="G8" s="626">
        <v>44561</v>
      </c>
      <c r="H8" s="627"/>
      <c r="I8" s="624"/>
      <c r="J8" s="624"/>
      <c r="K8" s="624"/>
      <c r="L8" s="624"/>
    </row>
    <row r="9" spans="1:13" x14ac:dyDescent="0.3">
      <c r="A9" s="19"/>
      <c r="B9" s="19"/>
      <c r="C9" s="19"/>
      <c r="D9" s="19"/>
      <c r="E9" s="19"/>
      <c r="F9" s="19"/>
      <c r="G9" s="19"/>
      <c r="H9" s="19"/>
      <c r="I9" s="19"/>
      <c r="J9" s="19"/>
      <c r="K9" s="19"/>
      <c r="L9" s="19"/>
    </row>
    <row r="10" spans="1:13" x14ac:dyDescent="0.3">
      <c r="A10" s="19"/>
      <c r="B10" s="19"/>
      <c r="C10" s="19"/>
      <c r="D10" s="19"/>
      <c r="E10" s="19"/>
      <c r="F10" s="19"/>
      <c r="G10" s="19"/>
      <c r="H10" s="614" t="s">
        <v>25</v>
      </c>
      <c r="I10" s="614"/>
      <c r="J10" s="615"/>
      <c r="K10" s="609" t="s">
        <v>26</v>
      </c>
      <c r="L10" s="609"/>
    </row>
    <row r="11" spans="1:13" x14ac:dyDescent="0.3">
      <c r="A11" s="19"/>
      <c r="B11" s="19"/>
      <c r="C11" s="19"/>
      <c r="D11" s="19"/>
      <c r="E11" s="19"/>
      <c r="F11" s="19"/>
      <c r="G11" s="19"/>
      <c r="H11" s="612" t="s">
        <v>224</v>
      </c>
      <c r="I11" s="612"/>
      <c r="J11" s="44"/>
      <c r="K11" s="612" t="s">
        <v>27</v>
      </c>
      <c r="L11" s="616"/>
    </row>
    <row r="12" spans="1:13" x14ac:dyDescent="0.3">
      <c r="A12" s="63" t="s">
        <v>28</v>
      </c>
      <c r="B12" s="19"/>
      <c r="C12" s="617" t="s">
        <v>288</v>
      </c>
      <c r="D12" s="19"/>
      <c r="E12" s="19"/>
      <c r="F12" s="19"/>
      <c r="G12" s="19"/>
      <c r="H12" s="19"/>
      <c r="I12" s="19"/>
      <c r="J12" s="19"/>
      <c r="K12" s="19"/>
      <c r="L12" s="19"/>
    </row>
    <row r="13" spans="1:13" x14ac:dyDescent="0.3">
      <c r="A13" s="19"/>
      <c r="B13" s="19"/>
      <c r="C13" s="63" t="s">
        <v>289</v>
      </c>
      <c r="D13" s="19"/>
      <c r="E13" s="19"/>
      <c r="F13" s="19"/>
      <c r="G13" s="19"/>
      <c r="H13" s="970" t="s">
        <v>29</v>
      </c>
      <c r="I13" s="19"/>
      <c r="J13" s="19"/>
      <c r="L13" s="2160" t="s">
        <v>1342</v>
      </c>
    </row>
    <row r="14" spans="1:13" x14ac:dyDescent="0.3">
      <c r="A14" s="19"/>
      <c r="B14" s="19"/>
      <c r="C14" s="63" t="s">
        <v>293</v>
      </c>
      <c r="D14" s="19"/>
      <c r="E14" s="19"/>
      <c r="F14" s="19"/>
      <c r="G14" s="19"/>
      <c r="H14" s="971" t="s">
        <v>386</v>
      </c>
      <c r="I14" s="19"/>
      <c r="J14" s="19"/>
      <c r="L14" s="2160" t="s">
        <v>1342</v>
      </c>
      <c r="M14" s="19"/>
    </row>
    <row r="15" spans="1:13" x14ac:dyDescent="0.3">
      <c r="A15" s="19"/>
      <c r="B15" s="19"/>
      <c r="C15" s="1690" t="s">
        <v>1283</v>
      </c>
      <c r="D15" s="1690"/>
      <c r="E15" s="1690"/>
      <c r="F15" s="1690"/>
      <c r="G15" s="1690"/>
      <c r="H15" s="1247" t="s">
        <v>1284</v>
      </c>
      <c r="I15" s="19"/>
      <c r="J15" s="19"/>
      <c r="L15" s="2160" t="s">
        <v>1342</v>
      </c>
      <c r="M15" s="19"/>
    </row>
    <row r="16" spans="1:13" x14ac:dyDescent="0.3">
      <c r="A16" s="19"/>
      <c r="B16" s="19"/>
      <c r="C16" s="1684" t="s">
        <v>1285</v>
      </c>
      <c r="D16" s="1684"/>
      <c r="E16" s="1684"/>
      <c r="F16" s="1684"/>
      <c r="G16" s="1684"/>
      <c r="H16" s="1247" t="s">
        <v>1286</v>
      </c>
      <c r="I16" s="19"/>
      <c r="J16" s="19"/>
      <c r="L16" s="2160" t="s">
        <v>1342</v>
      </c>
      <c r="M16" s="19"/>
    </row>
    <row r="17" spans="1:13" x14ac:dyDescent="0.3">
      <c r="A17" s="19"/>
      <c r="B17" s="19"/>
      <c r="D17" s="19"/>
      <c r="E17" s="19"/>
      <c r="F17" s="19"/>
      <c r="G17" s="19"/>
      <c r="H17" s="619"/>
      <c r="I17" s="19"/>
      <c r="J17" s="19"/>
      <c r="L17" s="45"/>
      <c r="M17" s="19"/>
    </row>
    <row r="18" spans="1:13" x14ac:dyDescent="0.3">
      <c r="A18" s="19"/>
      <c r="B18" s="19"/>
      <c r="C18" s="617" t="s">
        <v>30</v>
      </c>
      <c r="D18" s="19"/>
      <c r="E18" s="19"/>
      <c r="F18" s="19"/>
      <c r="G18" s="19"/>
      <c r="H18" s="618"/>
      <c r="I18" s="19"/>
      <c r="J18" s="19"/>
      <c r="K18" s="19"/>
      <c r="L18" s="629"/>
      <c r="M18" s="19"/>
    </row>
    <row r="19" spans="1:13" x14ac:dyDescent="0.3">
      <c r="A19" s="19"/>
      <c r="B19" s="19"/>
      <c r="C19" s="1371" t="s">
        <v>619</v>
      </c>
      <c r="D19" s="19"/>
      <c r="E19" s="19"/>
      <c r="F19" s="19"/>
      <c r="G19" s="19"/>
      <c r="H19" s="970" t="s">
        <v>1117</v>
      </c>
      <c r="I19" s="19"/>
      <c r="J19" s="19"/>
      <c r="K19" s="19"/>
      <c r="L19" s="2160" t="s">
        <v>1342</v>
      </c>
      <c r="M19" s="19"/>
    </row>
    <row r="20" spans="1:13" x14ac:dyDescent="0.3">
      <c r="A20" s="19"/>
      <c r="B20" s="19"/>
      <c r="C20" s="63" t="s">
        <v>271</v>
      </c>
      <c r="D20" s="19"/>
      <c r="E20" s="19"/>
      <c r="F20" s="19"/>
      <c r="G20" s="19"/>
      <c r="H20" s="971" t="s">
        <v>678</v>
      </c>
      <c r="I20" s="620"/>
      <c r="J20" s="19"/>
      <c r="L20" s="2160" t="s">
        <v>1342</v>
      </c>
      <c r="M20" s="19"/>
    </row>
    <row r="21" spans="1:13" x14ac:dyDescent="0.3">
      <c r="A21" s="19"/>
      <c r="B21" s="19"/>
      <c r="C21" s="63" t="s">
        <v>272</v>
      </c>
      <c r="D21" s="19"/>
      <c r="E21" s="19"/>
      <c r="F21" s="19"/>
      <c r="G21" s="19"/>
      <c r="H21" s="970" t="s">
        <v>679</v>
      </c>
      <c r="I21" s="19"/>
      <c r="J21" s="19"/>
      <c r="L21" s="2160" t="s">
        <v>1364</v>
      </c>
      <c r="M21" s="19"/>
    </row>
    <row r="22" spans="1:13" x14ac:dyDescent="0.3">
      <c r="A22" s="19"/>
      <c r="B22" s="19"/>
      <c r="D22" s="19"/>
      <c r="E22" s="19"/>
      <c r="F22" s="19"/>
      <c r="G22" s="19"/>
      <c r="H22" s="618"/>
      <c r="I22" s="19"/>
      <c r="J22" s="19"/>
      <c r="L22" s="45"/>
      <c r="M22" s="19"/>
    </row>
    <row r="23" spans="1:13" x14ac:dyDescent="0.3">
      <c r="A23" s="63" t="s">
        <v>31</v>
      </c>
      <c r="B23" s="19"/>
      <c r="C23" s="617" t="s">
        <v>292</v>
      </c>
      <c r="D23" s="19"/>
      <c r="E23" s="19"/>
      <c r="F23" s="19"/>
      <c r="G23" s="19"/>
      <c r="H23" s="618"/>
      <c r="I23" s="19"/>
      <c r="J23" s="19"/>
      <c r="L23" s="629"/>
      <c r="M23" s="19"/>
    </row>
    <row r="24" spans="1:13" x14ac:dyDescent="0.3">
      <c r="B24" s="19"/>
      <c r="C24" s="1371" t="s">
        <v>1118</v>
      </c>
      <c r="D24" s="19"/>
      <c r="E24" s="19"/>
      <c r="F24" s="19"/>
      <c r="G24" s="19"/>
      <c r="H24" s="970" t="s">
        <v>1119</v>
      </c>
      <c r="I24" s="19"/>
      <c r="J24" s="19"/>
      <c r="L24" s="2160" t="s">
        <v>1342</v>
      </c>
      <c r="M24" s="19"/>
    </row>
    <row r="25" spans="1:13" x14ac:dyDescent="0.3">
      <c r="A25" s="19"/>
      <c r="B25" s="19"/>
      <c r="C25" s="1371" t="s">
        <v>1041</v>
      </c>
      <c r="D25" s="19"/>
      <c r="E25" s="19"/>
      <c r="F25" s="19"/>
      <c r="G25" s="19"/>
      <c r="H25" s="970" t="s">
        <v>371</v>
      </c>
      <c r="I25" s="19"/>
      <c r="J25" s="19"/>
      <c r="L25" s="2160" t="s">
        <v>1342</v>
      </c>
      <c r="M25" s="19"/>
    </row>
    <row r="26" spans="1:13" x14ac:dyDescent="0.3">
      <c r="A26" s="19"/>
      <c r="B26" s="19"/>
      <c r="C26" s="63" t="s">
        <v>245</v>
      </c>
      <c r="D26" s="19"/>
      <c r="E26" s="19"/>
      <c r="F26" s="19"/>
      <c r="G26" s="19"/>
      <c r="H26" s="970" t="s">
        <v>372</v>
      </c>
      <c r="I26" s="19"/>
      <c r="J26" s="19"/>
      <c r="L26" s="2160" t="s">
        <v>1364</v>
      </c>
      <c r="M26" s="19"/>
    </row>
    <row r="27" spans="1:13" x14ac:dyDescent="0.3">
      <c r="A27" s="19"/>
      <c r="B27" s="19"/>
      <c r="C27" s="63" t="s">
        <v>393</v>
      </c>
      <c r="D27" s="19"/>
      <c r="E27" s="19"/>
      <c r="F27" s="19"/>
      <c r="G27" s="19"/>
      <c r="H27" s="970" t="s">
        <v>470</v>
      </c>
      <c r="I27" s="19"/>
      <c r="J27" s="19"/>
      <c r="L27" s="2160" t="s">
        <v>1342</v>
      </c>
      <c r="M27" s="19"/>
    </row>
    <row r="28" spans="1:13" x14ac:dyDescent="0.3">
      <c r="A28" s="19"/>
      <c r="B28" s="19"/>
      <c r="C28" s="63" t="s">
        <v>622</v>
      </c>
      <c r="D28" s="19"/>
      <c r="E28" s="19"/>
      <c r="F28" s="19"/>
      <c r="G28" s="19"/>
      <c r="H28" s="970" t="s">
        <v>623</v>
      </c>
      <c r="I28" s="19"/>
      <c r="J28" s="19"/>
      <c r="L28" s="2160" t="s">
        <v>1342</v>
      </c>
      <c r="M28" s="19"/>
    </row>
    <row r="29" spans="1:13" x14ac:dyDescent="0.3">
      <c r="A29" s="19"/>
      <c r="B29" s="19"/>
      <c r="C29" s="63" t="s">
        <v>624</v>
      </c>
      <c r="D29" s="19"/>
      <c r="E29" s="19"/>
      <c r="F29" s="19"/>
      <c r="G29" s="45"/>
      <c r="H29" s="970" t="s">
        <v>275</v>
      </c>
      <c r="I29" s="19"/>
      <c r="J29" s="19"/>
      <c r="L29" s="2160" t="s">
        <v>1342</v>
      </c>
      <c r="M29" s="19"/>
    </row>
    <row r="30" spans="1:13" x14ac:dyDescent="0.3">
      <c r="A30" s="19"/>
      <c r="B30" s="19"/>
      <c r="C30" s="1371" t="s">
        <v>1131</v>
      </c>
      <c r="D30" s="19"/>
      <c r="E30" s="19"/>
      <c r="F30" s="19"/>
      <c r="G30" s="19"/>
      <c r="H30" s="970" t="s">
        <v>32</v>
      </c>
      <c r="I30" s="19"/>
      <c r="J30" s="19"/>
      <c r="L30" s="2160" t="s">
        <v>1364</v>
      </c>
      <c r="M30" s="19"/>
    </row>
    <row r="31" spans="1:13" x14ac:dyDescent="0.3">
      <c r="C31" s="63" t="s">
        <v>625</v>
      </c>
      <c r="D31" s="19"/>
      <c r="E31" s="19"/>
      <c r="F31" s="19"/>
      <c r="G31" s="19"/>
      <c r="H31" s="970" t="s">
        <v>33</v>
      </c>
      <c r="I31" s="19"/>
      <c r="J31" s="19"/>
      <c r="L31" s="2160" t="s">
        <v>1364</v>
      </c>
    </row>
    <row r="32" spans="1:13" x14ac:dyDescent="0.3">
      <c r="C32" s="63" t="s">
        <v>40</v>
      </c>
      <c r="D32" s="19"/>
      <c r="E32" s="19"/>
      <c r="F32" s="19"/>
      <c r="G32" s="19"/>
      <c r="H32" s="970" t="s">
        <v>35</v>
      </c>
      <c r="I32" s="19"/>
      <c r="J32" s="19"/>
      <c r="L32" s="2160" t="s">
        <v>1364</v>
      </c>
    </row>
    <row r="33" spans="1:23" x14ac:dyDescent="0.3">
      <c r="C33" s="63" t="s">
        <v>265</v>
      </c>
      <c r="D33" s="19"/>
      <c r="E33" s="19"/>
      <c r="F33" s="19"/>
      <c r="G33" s="19"/>
      <c r="H33" s="970" t="s">
        <v>37</v>
      </c>
      <c r="I33" s="19"/>
      <c r="J33" s="19"/>
      <c r="L33" s="2160" t="s">
        <v>1364</v>
      </c>
    </row>
    <row r="34" spans="1:23" customFormat="1" x14ac:dyDescent="0.3"/>
    <row r="35" spans="1:23" x14ac:dyDescent="0.3">
      <c r="A35" s="63" t="s">
        <v>42</v>
      </c>
      <c r="B35" s="19"/>
      <c r="C35" s="617" t="s">
        <v>673</v>
      </c>
      <c r="D35" s="19"/>
      <c r="E35" s="19"/>
      <c r="F35" s="19"/>
      <c r="G35" s="19"/>
      <c r="H35" s="19"/>
      <c r="I35" s="19"/>
      <c r="J35" s="19"/>
      <c r="K35" s="19"/>
      <c r="L35" s="19"/>
      <c r="M35" s="19"/>
      <c r="N35"/>
      <c r="O35"/>
      <c r="P35"/>
      <c r="Q35"/>
      <c r="R35"/>
      <c r="S35"/>
      <c r="T35"/>
    </row>
    <row r="36" spans="1:23" ht="7.5" customHeight="1" x14ac:dyDescent="0.3">
      <c r="A36" s="19"/>
      <c r="B36" s="19"/>
      <c r="C36" s="19"/>
      <c r="D36" s="19"/>
      <c r="E36" s="19"/>
      <c r="F36" s="19"/>
      <c r="G36" s="19"/>
      <c r="H36" s="19"/>
      <c r="I36" s="19"/>
      <c r="J36" s="19"/>
      <c r="K36" s="19"/>
      <c r="L36" s="19"/>
      <c r="M36" s="19"/>
      <c r="N36"/>
      <c r="O36"/>
      <c r="P36"/>
      <c r="Q36"/>
      <c r="R36"/>
      <c r="S36"/>
      <c r="T36"/>
    </row>
    <row r="37" spans="1:23" x14ac:dyDescent="0.3">
      <c r="A37" s="19"/>
      <c r="B37" s="19"/>
      <c r="C37" s="63" t="s">
        <v>43</v>
      </c>
      <c r="D37" s="19"/>
      <c r="E37" s="19"/>
      <c r="F37" s="19"/>
      <c r="G37" s="19"/>
      <c r="H37" s="970" t="s">
        <v>44</v>
      </c>
      <c r="I37" s="19"/>
      <c r="J37" s="19"/>
      <c r="K37" s="19"/>
      <c r="L37" s="2161" t="s">
        <v>1342</v>
      </c>
      <c r="M37" s="19"/>
      <c r="N37"/>
      <c r="O37"/>
      <c r="P37"/>
      <c r="Q37"/>
      <c r="R37"/>
      <c r="S37"/>
      <c r="T37"/>
    </row>
    <row r="38" spans="1:23" x14ac:dyDescent="0.3">
      <c r="A38" s="19"/>
      <c r="B38" s="19"/>
      <c r="C38" s="63" t="s">
        <v>674</v>
      </c>
      <c r="D38" s="19"/>
      <c r="E38" s="19"/>
      <c r="F38" s="19"/>
      <c r="G38" s="19"/>
      <c r="H38" s="971" t="s">
        <v>45</v>
      </c>
      <c r="I38" s="620"/>
      <c r="J38" s="19"/>
      <c r="L38" s="2161" t="s">
        <v>1342</v>
      </c>
      <c r="N38"/>
      <c r="O38"/>
      <c r="P38"/>
      <c r="Q38"/>
      <c r="R38"/>
      <c r="S38"/>
      <c r="T38"/>
    </row>
    <row r="39" spans="1:23" x14ac:dyDescent="0.3">
      <c r="A39" s="19"/>
      <c r="B39" s="19"/>
      <c r="C39" s="63" t="s">
        <v>675</v>
      </c>
      <c r="D39" s="19"/>
      <c r="E39" s="19"/>
      <c r="F39" s="19"/>
      <c r="G39" s="19"/>
      <c r="H39" s="970" t="s">
        <v>46</v>
      </c>
      <c r="I39" s="19"/>
      <c r="J39" s="19"/>
      <c r="L39" s="2161" t="s">
        <v>1342</v>
      </c>
      <c r="N39"/>
      <c r="O39"/>
      <c r="P39"/>
      <c r="Q39"/>
      <c r="R39"/>
      <c r="S39"/>
      <c r="T39"/>
    </row>
    <row r="40" spans="1:23" x14ac:dyDescent="0.3">
      <c r="A40" s="19"/>
      <c r="B40" s="19"/>
      <c r="C40" s="63" t="s">
        <v>235</v>
      </c>
      <c r="D40" s="19"/>
      <c r="E40" s="19"/>
      <c r="F40" s="19"/>
      <c r="G40" s="19"/>
      <c r="H40" s="970" t="s">
        <v>207</v>
      </c>
      <c r="I40" s="19"/>
      <c r="J40" s="19"/>
      <c r="L40" s="2161" t="s">
        <v>1364</v>
      </c>
      <c r="N40"/>
      <c r="O40"/>
      <c r="P40"/>
      <c r="Q40"/>
      <c r="R40"/>
      <c r="S40"/>
      <c r="T40"/>
    </row>
    <row r="41" spans="1:23" x14ac:dyDescent="0.3">
      <c r="A41" s="19"/>
      <c r="B41" s="19"/>
      <c r="C41" s="63" t="s">
        <v>300</v>
      </c>
      <c r="D41" s="19"/>
      <c r="E41" s="19"/>
      <c r="F41" s="19"/>
      <c r="G41" s="19"/>
      <c r="H41" s="970" t="s">
        <v>670</v>
      </c>
      <c r="I41" s="19"/>
      <c r="J41" s="19"/>
      <c r="L41" s="2161" t="s">
        <v>1342</v>
      </c>
      <c r="N41"/>
      <c r="O41"/>
      <c r="P41"/>
      <c r="Q41"/>
      <c r="R41"/>
      <c r="S41"/>
      <c r="T41"/>
    </row>
    <row r="42" spans="1:23" x14ac:dyDescent="0.3">
      <c r="A42" s="19"/>
      <c r="B42" s="19"/>
      <c r="C42" s="1016" t="s">
        <v>680</v>
      </c>
      <c r="D42" s="19"/>
      <c r="E42" s="19"/>
      <c r="F42" s="19"/>
      <c r="G42" s="19"/>
      <c r="H42" s="970" t="s">
        <v>681</v>
      </c>
      <c r="I42" s="19"/>
      <c r="J42" s="19"/>
      <c r="L42" s="2161" t="s">
        <v>1364</v>
      </c>
      <c r="N42"/>
      <c r="O42"/>
      <c r="P42"/>
      <c r="Q42"/>
      <c r="R42"/>
      <c r="S42"/>
      <c r="T42"/>
    </row>
    <row r="43" spans="1:23" x14ac:dyDescent="0.3">
      <c r="A43" s="19"/>
      <c r="B43" s="19"/>
      <c r="C43" s="1017" t="s">
        <v>413</v>
      </c>
      <c r="D43" s="19"/>
      <c r="E43" s="19"/>
      <c r="F43" s="19"/>
      <c r="G43" s="19"/>
      <c r="H43" s="970" t="s">
        <v>239</v>
      </c>
      <c r="I43" s="19"/>
      <c r="J43" s="19"/>
      <c r="L43" s="2161" t="s">
        <v>1364</v>
      </c>
      <c r="N43"/>
      <c r="O43"/>
      <c r="P43"/>
      <c r="Q43"/>
      <c r="R43"/>
      <c r="S43"/>
      <c r="T43"/>
    </row>
    <row r="44" spans="1:23" x14ac:dyDescent="0.3">
      <c r="A44" s="19"/>
      <c r="B44" s="19"/>
      <c r="C44" s="1017" t="s">
        <v>238</v>
      </c>
      <c r="D44" s="19"/>
      <c r="E44" s="19"/>
      <c r="F44" s="19"/>
      <c r="G44" s="19"/>
      <c r="H44" s="970" t="s">
        <v>240</v>
      </c>
      <c r="I44" s="19"/>
      <c r="J44" s="19"/>
      <c r="L44" s="2161" t="s">
        <v>1364</v>
      </c>
      <c r="N44"/>
      <c r="O44"/>
      <c r="P44"/>
      <c r="Q44"/>
      <c r="R44"/>
      <c r="S44"/>
      <c r="T44"/>
    </row>
    <row r="45" spans="1:23" x14ac:dyDescent="0.3">
      <c r="A45" s="19"/>
      <c r="B45" s="19"/>
      <c r="C45" s="1371" t="s">
        <v>1062</v>
      </c>
      <c r="D45" s="19"/>
      <c r="E45" s="19"/>
      <c r="F45" s="19"/>
      <c r="G45" s="19"/>
      <c r="H45" s="970" t="s">
        <v>47</v>
      </c>
      <c r="I45" s="19"/>
      <c r="J45" s="19"/>
      <c r="L45" s="2161" t="s">
        <v>1342</v>
      </c>
      <c r="N45"/>
      <c r="O45"/>
      <c r="P45"/>
      <c r="Q45"/>
      <c r="R45"/>
      <c r="S45"/>
      <c r="T45"/>
      <c r="U45"/>
      <c r="V45"/>
      <c r="W45"/>
    </row>
    <row r="46" spans="1:23" x14ac:dyDescent="0.3">
      <c r="A46" s="19"/>
      <c r="B46" s="19"/>
      <c r="C46" s="1371" t="s">
        <v>1061</v>
      </c>
      <c r="D46" s="19"/>
      <c r="E46" s="19"/>
      <c r="F46" s="19"/>
      <c r="G46" s="19"/>
      <c r="H46" s="970" t="s">
        <v>48</v>
      </c>
      <c r="I46" s="19"/>
      <c r="J46" s="19"/>
      <c r="L46" s="2161" t="s">
        <v>1364</v>
      </c>
      <c r="N46"/>
      <c r="O46"/>
      <c r="P46"/>
      <c r="Q46"/>
      <c r="R46"/>
      <c r="S46"/>
      <c r="T46"/>
    </row>
    <row r="47" spans="1:23" x14ac:dyDescent="0.3">
      <c r="A47" s="19"/>
      <c r="B47" s="19"/>
      <c r="C47" s="1016" t="s">
        <v>682</v>
      </c>
      <c r="D47" s="19"/>
      <c r="E47" s="19"/>
      <c r="F47" s="19"/>
      <c r="G47" s="19"/>
      <c r="H47" s="970" t="s">
        <v>49</v>
      </c>
      <c r="I47" s="19"/>
      <c r="J47" s="19"/>
      <c r="L47" s="2161" t="s">
        <v>1364</v>
      </c>
      <c r="N47"/>
      <c r="O47"/>
      <c r="P47"/>
      <c r="Q47"/>
      <c r="R47"/>
      <c r="S47"/>
      <c r="T47"/>
    </row>
    <row r="48" spans="1:23" x14ac:dyDescent="0.3">
      <c r="A48" s="19"/>
      <c r="B48" s="19"/>
      <c r="C48" s="1017" t="s">
        <v>189</v>
      </c>
      <c r="D48" s="19"/>
      <c r="E48" s="19"/>
      <c r="F48" s="19"/>
      <c r="G48" s="19"/>
      <c r="H48" s="970" t="s">
        <v>671</v>
      </c>
      <c r="I48" s="19"/>
      <c r="J48" s="19"/>
      <c r="L48" s="2161" t="s">
        <v>1364</v>
      </c>
      <c r="N48"/>
      <c r="O48"/>
      <c r="P48"/>
      <c r="Q48"/>
      <c r="R48"/>
      <c r="S48"/>
      <c r="T48"/>
    </row>
    <row r="49" spans="1:20" x14ac:dyDescent="0.3">
      <c r="A49" s="19"/>
      <c r="B49" s="19"/>
      <c r="C49" s="1017" t="s">
        <v>626</v>
      </c>
      <c r="D49" s="19"/>
      <c r="E49" s="19"/>
      <c r="F49" s="19"/>
      <c r="G49" s="19"/>
      <c r="H49" s="970" t="s">
        <v>672</v>
      </c>
      <c r="I49" s="19"/>
      <c r="J49" s="19"/>
      <c r="L49" s="2161" t="s">
        <v>1364</v>
      </c>
      <c r="N49"/>
      <c r="O49"/>
      <c r="P49"/>
      <c r="Q49"/>
      <c r="R49"/>
      <c r="S49"/>
      <c r="T49"/>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3"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T38"/>
  <sheetViews>
    <sheetView showGridLines="0" view="pageLayout" topLeftCell="A20" zoomScaleNormal="100" workbookViewId="0">
      <selection activeCell="L36" sqref="L36"/>
    </sheetView>
  </sheetViews>
  <sheetFormatPr defaultColWidth="9" defaultRowHeight="15.6" x14ac:dyDescent="0.3"/>
  <cols>
    <col min="1" max="1" width="9" style="63"/>
    <col min="2" max="2" width="4.69921875" style="63" customWidth="1"/>
    <col min="3" max="5" width="9" style="63"/>
    <col min="6" max="6" width="10.09765625" style="63" bestFit="1" customWidth="1"/>
    <col min="7" max="7" width="8.3984375" style="63" customWidth="1"/>
    <col min="8" max="8" width="8.19921875" style="63" customWidth="1"/>
    <col min="9" max="9" width="3" style="63" customWidth="1"/>
    <col min="10" max="10" width="2.59765625" style="63" customWidth="1"/>
    <col min="11" max="11" width="2.69921875" style="63" customWidth="1"/>
    <col min="12" max="12" width="3.3984375" style="63" customWidth="1"/>
    <col min="13" max="19" width="8.69921875" customWidth="1"/>
    <col min="20" max="16384" width="9" style="63"/>
  </cols>
  <sheetData>
    <row r="1" spans="1:19" ht="16.5" customHeight="1" x14ac:dyDescent="0.3">
      <c r="A1" s="605"/>
      <c r="B1" s="606"/>
      <c r="C1" s="1687" t="s">
        <v>415</v>
      </c>
      <c r="D1" s="1687"/>
      <c r="E1" s="1691" t="s">
        <v>1362</v>
      </c>
      <c r="F1" s="1691"/>
      <c r="G1" s="1691"/>
      <c r="H1" s="1691"/>
      <c r="I1" s="606"/>
      <c r="J1" s="606"/>
      <c r="K1" s="606"/>
      <c r="L1" s="607"/>
    </row>
    <row r="2" spans="1:19" x14ac:dyDescent="0.3">
      <c r="A2" s="1692" t="s">
        <v>1208</v>
      </c>
      <c r="B2" s="1693"/>
      <c r="C2" s="1693"/>
      <c r="D2" s="1693"/>
      <c r="E2" s="1693"/>
      <c r="F2" s="1693"/>
      <c r="G2" s="1693"/>
      <c r="H2" s="1693"/>
      <c r="I2" s="1693"/>
      <c r="J2" s="1693"/>
      <c r="K2" s="1693"/>
      <c r="L2" s="1694"/>
    </row>
    <row r="3" spans="1:19" ht="15.75" customHeight="1" x14ac:dyDescent="0.3">
      <c r="A3" s="1411"/>
      <c r="B3" s="1412"/>
      <c r="C3" s="1412"/>
      <c r="D3" s="1412"/>
      <c r="E3" s="1412"/>
      <c r="F3" s="1412"/>
      <c r="G3" s="1412"/>
      <c r="H3" s="1412"/>
      <c r="I3" s="612"/>
      <c r="J3" s="612"/>
      <c r="K3" s="612"/>
      <c r="L3" s="613"/>
    </row>
    <row r="4" spans="1:19" ht="34.5" customHeight="1" x14ac:dyDescent="0.3">
      <c r="A4" s="1689" t="s">
        <v>1054</v>
      </c>
      <c r="B4" s="1689"/>
      <c r="C4" s="1689"/>
      <c r="D4" s="1689"/>
      <c r="E4" s="1689"/>
      <c r="F4" s="1689"/>
      <c r="G4" s="1689"/>
      <c r="H4" s="1689"/>
      <c r="I4" s="1689"/>
      <c r="J4" s="1689"/>
      <c r="K4" s="1689"/>
      <c r="L4" s="1689"/>
      <c r="M4" s="63"/>
      <c r="N4" s="63"/>
      <c r="O4" s="63"/>
      <c r="P4" s="63"/>
      <c r="Q4" s="63"/>
      <c r="R4" s="63"/>
      <c r="S4" s="63"/>
    </row>
    <row r="5" spans="1:19" x14ac:dyDescent="0.3">
      <c r="A5" s="623"/>
      <c r="B5" s="615"/>
      <c r="C5" s="615"/>
      <c r="D5" s="615"/>
      <c r="E5" s="615"/>
      <c r="F5" s="615"/>
      <c r="G5" s="615"/>
      <c r="H5" s="615"/>
      <c r="I5" s="615"/>
      <c r="J5" s="615"/>
      <c r="K5" s="615"/>
      <c r="M5" s="63"/>
      <c r="N5" s="63"/>
      <c r="O5" s="63"/>
      <c r="P5" s="63"/>
      <c r="Q5" s="63"/>
      <c r="R5" s="63"/>
      <c r="S5" s="63"/>
    </row>
    <row r="6" spans="1:19" x14ac:dyDescent="0.3">
      <c r="A6" s="1386" t="s">
        <v>291</v>
      </c>
      <c r="B6" s="614"/>
      <c r="C6" s="614"/>
      <c r="D6" s="614"/>
      <c r="E6" s="614"/>
      <c r="F6" s="614"/>
      <c r="G6" s="614"/>
      <c r="H6" s="614"/>
      <c r="I6" s="614"/>
      <c r="J6" s="614"/>
      <c r="K6" s="614"/>
      <c r="M6" s="63"/>
      <c r="N6" s="63"/>
      <c r="O6" s="63"/>
      <c r="P6" s="63"/>
      <c r="Q6" s="63"/>
      <c r="R6" s="63"/>
      <c r="S6" s="63"/>
    </row>
    <row r="7" spans="1:19" ht="25.5" customHeight="1" x14ac:dyDescent="0.3">
      <c r="A7" s="624"/>
      <c r="B7" s="624"/>
      <c r="C7" s="624"/>
      <c r="D7" s="625" t="s">
        <v>287</v>
      </c>
      <c r="E7" s="624"/>
      <c r="F7" s="626">
        <v>44561</v>
      </c>
      <c r="G7" s="627"/>
      <c r="H7" s="627"/>
      <c r="I7" s="624"/>
      <c r="J7" s="624"/>
      <c r="K7" s="624"/>
      <c r="M7" s="63"/>
      <c r="N7" s="63"/>
      <c r="O7" s="63"/>
      <c r="P7" s="63"/>
      <c r="Q7" s="63"/>
      <c r="R7" s="63"/>
      <c r="S7" s="63"/>
    </row>
    <row r="8" spans="1:19" x14ac:dyDescent="0.3">
      <c r="A8" s="628"/>
      <c r="B8" s="614"/>
      <c r="C8" s="628"/>
      <c r="D8" s="614"/>
      <c r="E8" s="614"/>
      <c r="F8" s="1372"/>
      <c r="G8" s="1372"/>
      <c r="H8" s="1372"/>
      <c r="I8" s="614"/>
      <c r="J8" s="614"/>
      <c r="K8" s="614"/>
      <c r="M8" s="63"/>
      <c r="N8" s="63"/>
      <c r="O8" s="63"/>
      <c r="P8" s="63"/>
      <c r="Q8" s="63"/>
      <c r="R8" s="63"/>
      <c r="S8" s="63"/>
    </row>
    <row r="9" spans="1:19" x14ac:dyDescent="0.3">
      <c r="A9" s="19"/>
      <c r="B9" s="19"/>
      <c r="C9" s="19"/>
      <c r="D9" s="19"/>
      <c r="E9" s="19"/>
      <c r="F9" s="19"/>
      <c r="G9" s="19"/>
      <c r="H9" s="614" t="s">
        <v>25</v>
      </c>
      <c r="I9" s="614"/>
      <c r="J9" s="615"/>
      <c r="K9" s="609" t="s">
        <v>26</v>
      </c>
      <c r="L9" s="609"/>
    </row>
    <row r="10" spans="1:19" x14ac:dyDescent="0.3">
      <c r="A10" s="19"/>
      <c r="B10" s="19"/>
      <c r="C10" s="19"/>
      <c r="D10" s="19"/>
      <c r="E10" s="19"/>
      <c r="F10" s="19"/>
      <c r="G10" s="19"/>
      <c r="H10" s="612" t="s">
        <v>224</v>
      </c>
      <c r="I10" s="612"/>
      <c r="J10" s="44"/>
      <c r="K10" s="612" t="s">
        <v>27</v>
      </c>
      <c r="L10" s="616"/>
    </row>
    <row r="11" spans="1:19" x14ac:dyDescent="0.3">
      <c r="A11" s="19"/>
      <c r="B11" s="19"/>
      <c r="C11" s="19"/>
      <c r="D11" s="19"/>
      <c r="E11" s="19"/>
      <c r="F11" s="19"/>
      <c r="G11" s="19"/>
      <c r="H11" s="19"/>
      <c r="I11" s="19"/>
      <c r="J11" s="19"/>
      <c r="K11" s="19"/>
      <c r="L11" s="19"/>
    </row>
    <row r="12" spans="1:19" x14ac:dyDescent="0.3">
      <c r="A12" s="63" t="s">
        <v>50</v>
      </c>
      <c r="B12" s="19"/>
      <c r="C12" s="617" t="s">
        <v>51</v>
      </c>
      <c r="D12" s="19"/>
      <c r="E12" s="19"/>
      <c r="F12" s="19"/>
      <c r="G12" s="19"/>
      <c r="H12" s="970" t="s">
        <v>1120</v>
      </c>
      <c r="I12" s="19"/>
      <c r="J12" s="19"/>
      <c r="L12" s="1371" t="s">
        <v>1342</v>
      </c>
    </row>
    <row r="13" spans="1:19" x14ac:dyDescent="0.3">
      <c r="A13" s="19"/>
      <c r="B13" s="19"/>
      <c r="C13" s="1371" t="s">
        <v>1047</v>
      </c>
      <c r="D13" s="19"/>
      <c r="E13" s="19"/>
      <c r="F13" s="19"/>
      <c r="G13" s="19"/>
      <c r="H13" s="1524" t="s">
        <v>1169</v>
      </c>
      <c r="I13" s="19"/>
      <c r="J13" s="19"/>
      <c r="L13" s="2161" t="s">
        <v>1342</v>
      </c>
    </row>
    <row r="14" spans="1:19" x14ac:dyDescent="0.3">
      <c r="A14" s="19"/>
      <c r="B14" s="19"/>
      <c r="C14" s="1371" t="s">
        <v>1170</v>
      </c>
      <c r="D14" s="19"/>
      <c r="E14" s="19"/>
      <c r="F14" s="19"/>
      <c r="G14" s="19"/>
      <c r="H14" s="1524" t="s">
        <v>1171</v>
      </c>
      <c r="I14" s="19"/>
      <c r="J14" s="19"/>
      <c r="L14" s="2161" t="s">
        <v>1364</v>
      </c>
    </row>
    <row r="15" spans="1:19" x14ac:dyDescent="0.3">
      <c r="A15" s="19"/>
      <c r="B15" s="19"/>
      <c r="C15" s="1371" t="s">
        <v>1172</v>
      </c>
      <c r="D15" s="19"/>
      <c r="E15" s="19"/>
      <c r="F15" s="19"/>
      <c r="G15" s="19"/>
      <c r="H15" s="1524" t="s">
        <v>1173</v>
      </c>
      <c r="I15" s="19"/>
      <c r="J15" s="19"/>
      <c r="L15" s="2161" t="s">
        <v>1364</v>
      </c>
    </row>
    <row r="16" spans="1:19" x14ac:dyDescent="0.3">
      <c r="A16" s="19"/>
      <c r="B16" s="19"/>
      <c r="C16" s="63" t="s">
        <v>310</v>
      </c>
      <c r="D16" s="19"/>
      <c r="E16" s="19"/>
      <c r="F16" s="19"/>
      <c r="G16" s="19"/>
      <c r="H16" s="1524" t="s">
        <v>628</v>
      </c>
      <c r="I16" s="19"/>
      <c r="J16" s="19"/>
      <c r="L16" s="2161" t="s">
        <v>1364</v>
      </c>
    </row>
    <row r="17" spans="1:19" x14ac:dyDescent="0.3">
      <c r="A17" s="19"/>
      <c r="B17" s="19"/>
      <c r="C17" s="19"/>
      <c r="D17" s="19"/>
      <c r="E17" s="19"/>
      <c r="F17" s="19"/>
      <c r="G17" s="19"/>
      <c r="H17" s="618"/>
      <c r="I17" s="19"/>
      <c r="J17" s="19"/>
    </row>
    <row r="18" spans="1:19" x14ac:dyDescent="0.3">
      <c r="A18" s="63" t="s">
        <v>52</v>
      </c>
      <c r="B18" s="19"/>
      <c r="C18" s="617" t="s">
        <v>246</v>
      </c>
      <c r="D18" s="19"/>
      <c r="E18" s="19"/>
      <c r="F18" s="19"/>
      <c r="G18" s="19"/>
      <c r="H18" s="618"/>
      <c r="I18" s="19"/>
      <c r="J18" s="19"/>
    </row>
    <row r="19" spans="1:19" x14ac:dyDescent="0.3">
      <c r="A19" s="19"/>
      <c r="B19" s="19"/>
      <c r="C19" s="63" t="s">
        <v>266</v>
      </c>
      <c r="D19" s="19"/>
      <c r="E19" s="19"/>
      <c r="F19" s="19"/>
      <c r="G19" s="19"/>
      <c r="H19" s="970" t="s">
        <v>311</v>
      </c>
      <c r="I19" s="19"/>
      <c r="J19" s="19"/>
      <c r="L19" s="2161" t="s">
        <v>1342</v>
      </c>
    </row>
    <row r="20" spans="1:19" x14ac:dyDescent="0.3">
      <c r="A20" s="19"/>
      <c r="B20" s="19"/>
      <c r="C20" s="19"/>
      <c r="D20" s="19"/>
      <c r="E20" s="19"/>
      <c r="F20" s="19"/>
      <c r="G20" s="19"/>
      <c r="H20" s="618"/>
      <c r="I20" s="19"/>
      <c r="J20" s="19"/>
    </row>
    <row r="21" spans="1:19" x14ac:dyDescent="0.3">
      <c r="A21" s="63" t="s">
        <v>53</v>
      </c>
      <c r="B21" s="19"/>
      <c r="C21" s="617" t="s">
        <v>54</v>
      </c>
      <c r="D21" s="19"/>
      <c r="E21" s="19"/>
      <c r="F21" s="19"/>
      <c r="G21" s="19"/>
      <c r="H21" s="618"/>
      <c r="I21" s="19"/>
      <c r="J21" s="19"/>
    </row>
    <row r="22" spans="1:19" x14ac:dyDescent="0.3">
      <c r="A22" s="19"/>
      <c r="B22" s="19"/>
      <c r="C22" s="63" t="s">
        <v>629</v>
      </c>
      <c r="D22" s="19"/>
      <c r="E22" s="19"/>
      <c r="F22" s="19"/>
      <c r="G22" s="19"/>
      <c r="H22" s="970" t="s">
        <v>627</v>
      </c>
      <c r="I22" s="19"/>
      <c r="J22" s="19"/>
      <c r="K22" s="19"/>
      <c r="L22" s="2161" t="s">
        <v>1342</v>
      </c>
    </row>
    <row r="23" spans="1:19" ht="15.75" customHeight="1" x14ac:dyDescent="0.3">
      <c r="C23" s="63" t="s">
        <v>99</v>
      </c>
      <c r="D23" s="1190"/>
      <c r="E23" s="1190"/>
      <c r="F23" s="1190"/>
      <c r="G23" s="1190"/>
      <c r="H23" s="970" t="s">
        <v>628</v>
      </c>
      <c r="L23" s="2161" t="s">
        <v>1364</v>
      </c>
    </row>
    <row r="24" spans="1:19" ht="30.75" customHeight="1" x14ac:dyDescent="0.3">
      <c r="C24" s="1670" t="s">
        <v>631</v>
      </c>
      <c r="D24" s="1670"/>
      <c r="E24" s="1670"/>
      <c r="F24" s="1670"/>
      <c r="G24" s="1670"/>
      <c r="H24" s="970" t="s">
        <v>630</v>
      </c>
      <c r="L24" s="2161" t="s">
        <v>1342</v>
      </c>
    </row>
    <row r="25" spans="1:19" x14ac:dyDescent="0.3">
      <c r="C25" s="1371" t="s">
        <v>1123</v>
      </c>
      <c r="H25" s="970" t="s">
        <v>875</v>
      </c>
      <c r="L25" s="2161" t="s">
        <v>1342</v>
      </c>
    </row>
    <row r="26" spans="1:19" x14ac:dyDescent="0.3">
      <c r="A26" s="19"/>
      <c r="B26" s="19"/>
      <c r="C26" s="1371" t="s">
        <v>1121</v>
      </c>
      <c r="D26" s="19"/>
      <c r="E26" s="19"/>
      <c r="F26" s="19"/>
      <c r="G26" s="19"/>
      <c r="H26" s="971" t="s">
        <v>1122</v>
      </c>
      <c r="I26" s="19"/>
      <c r="J26" s="19"/>
      <c r="L26" s="2160" t="s">
        <v>1364</v>
      </c>
      <c r="M26" s="19"/>
      <c r="N26" s="63"/>
      <c r="O26" s="63"/>
      <c r="P26" s="63"/>
      <c r="Q26" s="63"/>
      <c r="R26" s="63"/>
      <c r="S26" s="63"/>
    </row>
    <row r="27" spans="1:19" x14ac:dyDescent="0.3">
      <c r="C27" s="63" t="s">
        <v>876</v>
      </c>
      <c r="H27" s="970" t="s">
        <v>878</v>
      </c>
      <c r="L27" s="2161" t="s">
        <v>1364</v>
      </c>
    </row>
    <row r="28" spans="1:19" x14ac:dyDescent="0.3">
      <c r="C28" s="63" t="s">
        <v>877</v>
      </c>
      <c r="H28" s="970" t="s">
        <v>879</v>
      </c>
      <c r="L28" s="2161" t="s">
        <v>1364</v>
      </c>
    </row>
    <row r="30" spans="1:19" x14ac:dyDescent="0.3">
      <c r="A30" s="63" t="s">
        <v>755</v>
      </c>
      <c r="B30" s="19"/>
      <c r="C30" s="617" t="s">
        <v>869</v>
      </c>
      <c r="D30" s="19"/>
      <c r="E30" s="19"/>
      <c r="F30" s="19"/>
      <c r="G30" s="19"/>
      <c r="H30" s="618"/>
      <c r="I30" s="19"/>
      <c r="J30" s="19"/>
    </row>
    <row r="31" spans="1:19" x14ac:dyDescent="0.3">
      <c r="A31" s="19"/>
      <c r="B31" s="19"/>
      <c r="C31" s="63" t="s">
        <v>880</v>
      </c>
      <c r="D31" s="19"/>
      <c r="E31" s="19"/>
      <c r="F31" s="19"/>
      <c r="G31" s="19"/>
      <c r="H31" s="1247" t="s">
        <v>870</v>
      </c>
      <c r="I31" s="19"/>
      <c r="J31" s="19"/>
      <c r="K31" s="19"/>
      <c r="L31" s="2161" t="s">
        <v>1364</v>
      </c>
    </row>
    <row r="32" spans="1:19" ht="34.5" customHeight="1" x14ac:dyDescent="0.3">
      <c r="C32" s="1670" t="s">
        <v>881</v>
      </c>
      <c r="D32" s="1670"/>
      <c r="E32" s="1670"/>
      <c r="F32" s="1670"/>
      <c r="G32" s="1670"/>
      <c r="H32" s="1247" t="s">
        <v>871</v>
      </c>
      <c r="L32" s="2161" t="s">
        <v>1364</v>
      </c>
    </row>
    <row r="33" spans="1:20" x14ac:dyDescent="0.3">
      <c r="C33" s="63" t="s">
        <v>882</v>
      </c>
      <c r="H33" s="1247" t="s">
        <v>872</v>
      </c>
      <c r="L33" s="2161" t="s">
        <v>1342</v>
      </c>
    </row>
    <row r="34" spans="1:20" x14ac:dyDescent="0.3">
      <c r="A34" s="19"/>
      <c r="B34" s="19"/>
      <c r="C34" s="1371" t="s">
        <v>1124</v>
      </c>
      <c r="D34" s="19"/>
      <c r="E34" s="19"/>
      <c r="F34" s="19"/>
      <c r="G34" s="19"/>
      <c r="H34" s="971" t="s">
        <v>1125</v>
      </c>
      <c r="I34" s="19"/>
      <c r="J34" s="19"/>
      <c r="L34" s="2160" t="s">
        <v>1364</v>
      </c>
      <c r="M34" s="19"/>
      <c r="N34" s="63"/>
      <c r="O34" s="63"/>
      <c r="P34" s="63"/>
      <c r="Q34" s="63"/>
      <c r="R34" s="63"/>
      <c r="S34" s="63"/>
    </row>
    <row r="35" spans="1:20" ht="16.5" customHeight="1" x14ac:dyDescent="0.3">
      <c r="C35" s="63" t="s">
        <v>883</v>
      </c>
      <c r="H35" s="1247" t="s">
        <v>873</v>
      </c>
      <c r="L35" s="2161" t="s">
        <v>1364</v>
      </c>
    </row>
    <row r="36" spans="1:20" ht="16.5" customHeight="1" x14ac:dyDescent="0.3">
      <c r="C36" s="63" t="s">
        <v>884</v>
      </c>
      <c r="H36" s="1247" t="s">
        <v>874</v>
      </c>
      <c r="L36" s="2161" t="s">
        <v>1364</v>
      </c>
    </row>
    <row r="37" spans="1:20" x14ac:dyDescent="0.3">
      <c r="H37" s="618"/>
    </row>
    <row r="38" spans="1:20" x14ac:dyDescent="0.3">
      <c r="A38" s="1371" t="s">
        <v>1205</v>
      </c>
      <c r="B38" s="19"/>
      <c r="C38" s="617" t="s">
        <v>1206</v>
      </c>
      <c r="D38" s="19"/>
      <c r="E38" s="19"/>
      <c r="F38" s="19"/>
      <c r="G38" s="19"/>
      <c r="H38" s="1247" t="s">
        <v>1207</v>
      </c>
      <c r="L38" s="2161" t="s">
        <v>1342</v>
      </c>
      <c r="M38" s="19"/>
      <c r="T38"/>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N22"/>
  <sheetViews>
    <sheetView showGridLines="0" view="pageLayout" zoomScaleNormal="100" workbookViewId="0">
      <selection activeCell="G24" sqref="G24"/>
    </sheetView>
  </sheetViews>
  <sheetFormatPr defaultRowHeight="13.2" x14ac:dyDescent="0.25"/>
  <cols>
    <col min="1" max="1" width="3" style="1026" customWidth="1"/>
    <col min="2" max="8" width="9" style="1026"/>
    <col min="9" max="9" width="23" style="1026" customWidth="1"/>
    <col min="10" max="10" width="3.19921875" style="1026" customWidth="1"/>
    <col min="11" max="254" width="9" style="1026"/>
    <col min="255" max="255" width="3" style="1026" customWidth="1"/>
    <col min="256" max="265" width="9" style="1026"/>
    <col min="266" max="266" width="3.19921875" style="1026" customWidth="1"/>
    <col min="267" max="510" width="9" style="1026"/>
    <col min="511" max="511" width="3" style="1026" customWidth="1"/>
    <col min="512" max="521" width="9" style="1026"/>
    <col min="522" max="522" width="3.19921875" style="1026" customWidth="1"/>
    <col min="523" max="766" width="9" style="1026"/>
    <col min="767" max="767" width="3" style="1026" customWidth="1"/>
    <col min="768" max="777" width="9" style="1026"/>
    <col min="778" max="778" width="3.19921875" style="1026" customWidth="1"/>
    <col min="779" max="1022" width="9" style="1026"/>
    <col min="1023" max="1023" width="3" style="1026" customWidth="1"/>
    <col min="1024" max="1033" width="9" style="1026"/>
    <col min="1034" max="1034" width="3.19921875" style="1026" customWidth="1"/>
    <col min="1035" max="1278" width="9" style="1026"/>
    <col min="1279" max="1279" width="3" style="1026" customWidth="1"/>
    <col min="1280" max="1289" width="9" style="1026"/>
    <col min="1290" max="1290" width="3.19921875" style="1026" customWidth="1"/>
    <col min="1291" max="1534" width="9" style="1026"/>
    <col min="1535" max="1535" width="3" style="1026" customWidth="1"/>
    <col min="1536" max="1545" width="9" style="1026"/>
    <col min="1546" max="1546" width="3.19921875" style="1026" customWidth="1"/>
    <col min="1547" max="1790" width="9" style="1026"/>
    <col min="1791" max="1791" width="3" style="1026" customWidth="1"/>
    <col min="1792" max="1801" width="9" style="1026"/>
    <col min="1802" max="1802" width="3.19921875" style="1026" customWidth="1"/>
    <col min="1803" max="2046" width="9" style="1026"/>
    <col min="2047" max="2047" width="3" style="1026" customWidth="1"/>
    <col min="2048" max="2057" width="9" style="1026"/>
    <col min="2058" max="2058" width="3.19921875" style="1026" customWidth="1"/>
    <col min="2059" max="2302" width="9" style="1026"/>
    <col min="2303" max="2303" width="3" style="1026" customWidth="1"/>
    <col min="2304" max="2313" width="9" style="1026"/>
    <col min="2314" max="2314" width="3.19921875" style="1026" customWidth="1"/>
    <col min="2315" max="2558" width="9" style="1026"/>
    <col min="2559" max="2559" width="3" style="1026" customWidth="1"/>
    <col min="2560" max="2569" width="9" style="1026"/>
    <col min="2570" max="2570" width="3.19921875" style="1026" customWidth="1"/>
    <col min="2571" max="2814" width="9" style="1026"/>
    <col min="2815" max="2815" width="3" style="1026" customWidth="1"/>
    <col min="2816" max="2825" width="9" style="1026"/>
    <col min="2826" max="2826" width="3.19921875" style="1026" customWidth="1"/>
    <col min="2827" max="3070" width="9" style="1026"/>
    <col min="3071" max="3071" width="3" style="1026" customWidth="1"/>
    <col min="3072" max="3081" width="9" style="1026"/>
    <col min="3082" max="3082" width="3.19921875" style="1026" customWidth="1"/>
    <col min="3083" max="3326" width="9" style="1026"/>
    <col min="3327" max="3327" width="3" style="1026" customWidth="1"/>
    <col min="3328" max="3337" width="9" style="1026"/>
    <col min="3338" max="3338" width="3.19921875" style="1026" customWidth="1"/>
    <col min="3339" max="3582" width="9" style="1026"/>
    <col min="3583" max="3583" width="3" style="1026" customWidth="1"/>
    <col min="3584" max="3593" width="9" style="1026"/>
    <col min="3594" max="3594" width="3.19921875" style="1026" customWidth="1"/>
    <col min="3595" max="3838" width="9" style="1026"/>
    <col min="3839" max="3839" width="3" style="1026" customWidth="1"/>
    <col min="3840" max="3849" width="9" style="1026"/>
    <col min="3850" max="3850" width="3.19921875" style="1026" customWidth="1"/>
    <col min="3851" max="4094" width="9" style="1026"/>
    <col min="4095" max="4095" width="3" style="1026" customWidth="1"/>
    <col min="4096" max="4105" width="9" style="1026"/>
    <col min="4106" max="4106" width="3.19921875" style="1026" customWidth="1"/>
    <col min="4107" max="4350" width="9" style="1026"/>
    <col min="4351" max="4351" width="3" style="1026" customWidth="1"/>
    <col min="4352" max="4361" width="9" style="1026"/>
    <col min="4362" max="4362" width="3.19921875" style="1026" customWidth="1"/>
    <col min="4363" max="4606" width="9" style="1026"/>
    <col min="4607" max="4607" width="3" style="1026" customWidth="1"/>
    <col min="4608" max="4617" width="9" style="1026"/>
    <col min="4618" max="4618" width="3.19921875" style="1026" customWidth="1"/>
    <col min="4619" max="4862" width="9" style="1026"/>
    <col min="4863" max="4863" width="3" style="1026" customWidth="1"/>
    <col min="4864" max="4873" width="9" style="1026"/>
    <col min="4874" max="4874" width="3.19921875" style="1026" customWidth="1"/>
    <col min="4875" max="5118" width="9" style="1026"/>
    <col min="5119" max="5119" width="3" style="1026" customWidth="1"/>
    <col min="5120" max="5129" width="9" style="1026"/>
    <col min="5130" max="5130" width="3.19921875" style="1026" customWidth="1"/>
    <col min="5131" max="5374" width="9" style="1026"/>
    <col min="5375" max="5375" width="3" style="1026" customWidth="1"/>
    <col min="5376" max="5385" width="9" style="1026"/>
    <col min="5386" max="5386" width="3.19921875" style="1026" customWidth="1"/>
    <col min="5387" max="5630" width="9" style="1026"/>
    <col min="5631" max="5631" width="3" style="1026" customWidth="1"/>
    <col min="5632" max="5641" width="9" style="1026"/>
    <col min="5642" max="5642" width="3.19921875" style="1026" customWidth="1"/>
    <col min="5643" max="5886" width="9" style="1026"/>
    <col min="5887" max="5887" width="3" style="1026" customWidth="1"/>
    <col min="5888" max="5897" width="9" style="1026"/>
    <col min="5898" max="5898" width="3.19921875" style="1026" customWidth="1"/>
    <col min="5899" max="6142" width="9" style="1026"/>
    <col min="6143" max="6143" width="3" style="1026" customWidth="1"/>
    <col min="6144" max="6153" width="9" style="1026"/>
    <col min="6154" max="6154" width="3.19921875" style="1026" customWidth="1"/>
    <col min="6155" max="6398" width="9" style="1026"/>
    <col min="6399" max="6399" width="3" style="1026" customWidth="1"/>
    <col min="6400" max="6409" width="9" style="1026"/>
    <col min="6410" max="6410" width="3.19921875" style="1026" customWidth="1"/>
    <col min="6411" max="6654" width="9" style="1026"/>
    <col min="6655" max="6655" width="3" style="1026" customWidth="1"/>
    <col min="6656" max="6665" width="9" style="1026"/>
    <col min="6666" max="6666" width="3.19921875" style="1026" customWidth="1"/>
    <col min="6667" max="6910" width="9" style="1026"/>
    <col min="6911" max="6911" width="3" style="1026" customWidth="1"/>
    <col min="6912" max="6921" width="9" style="1026"/>
    <col min="6922" max="6922" width="3.19921875" style="1026" customWidth="1"/>
    <col min="6923" max="7166" width="9" style="1026"/>
    <col min="7167" max="7167" width="3" style="1026" customWidth="1"/>
    <col min="7168" max="7177" width="9" style="1026"/>
    <col min="7178" max="7178" width="3.19921875" style="1026" customWidth="1"/>
    <col min="7179" max="7422" width="9" style="1026"/>
    <col min="7423" max="7423" width="3" style="1026" customWidth="1"/>
    <col min="7424" max="7433" width="9" style="1026"/>
    <col min="7434" max="7434" width="3.19921875" style="1026" customWidth="1"/>
    <col min="7435" max="7678" width="9" style="1026"/>
    <col min="7679" max="7679" width="3" style="1026" customWidth="1"/>
    <col min="7680" max="7689" width="9" style="1026"/>
    <col min="7690" max="7690" width="3.19921875" style="1026" customWidth="1"/>
    <col min="7691" max="7934" width="9" style="1026"/>
    <col min="7935" max="7935" width="3" style="1026" customWidth="1"/>
    <col min="7936" max="7945" width="9" style="1026"/>
    <col min="7946" max="7946" width="3.19921875" style="1026" customWidth="1"/>
    <col min="7947" max="8190" width="9" style="1026"/>
    <col min="8191" max="8191" width="3" style="1026" customWidth="1"/>
    <col min="8192" max="8201" width="9" style="1026"/>
    <col min="8202" max="8202" width="3.19921875" style="1026" customWidth="1"/>
    <col min="8203" max="8446" width="9" style="1026"/>
    <col min="8447" max="8447" width="3" style="1026" customWidth="1"/>
    <col min="8448" max="8457" width="9" style="1026"/>
    <col min="8458" max="8458" width="3.19921875" style="1026" customWidth="1"/>
    <col min="8459" max="8702" width="9" style="1026"/>
    <col min="8703" max="8703" width="3" style="1026" customWidth="1"/>
    <col min="8704" max="8713" width="9" style="1026"/>
    <col min="8714" max="8714" width="3.19921875" style="1026" customWidth="1"/>
    <col min="8715" max="8958" width="9" style="1026"/>
    <col min="8959" max="8959" width="3" style="1026" customWidth="1"/>
    <col min="8960" max="8969" width="9" style="1026"/>
    <col min="8970" max="8970" width="3.19921875" style="1026" customWidth="1"/>
    <col min="8971" max="9214" width="9" style="1026"/>
    <col min="9215" max="9215" width="3" style="1026" customWidth="1"/>
    <col min="9216" max="9225" width="9" style="1026"/>
    <col min="9226" max="9226" width="3.19921875" style="1026" customWidth="1"/>
    <col min="9227" max="9470" width="9" style="1026"/>
    <col min="9471" max="9471" width="3" style="1026" customWidth="1"/>
    <col min="9472" max="9481" width="9" style="1026"/>
    <col min="9482" max="9482" width="3.19921875" style="1026" customWidth="1"/>
    <col min="9483" max="9726" width="9" style="1026"/>
    <col min="9727" max="9727" width="3" style="1026" customWidth="1"/>
    <col min="9728" max="9737" width="9" style="1026"/>
    <col min="9738" max="9738" width="3.19921875" style="1026" customWidth="1"/>
    <col min="9739" max="9982" width="9" style="1026"/>
    <col min="9983" max="9983" width="3" style="1026" customWidth="1"/>
    <col min="9984" max="9993" width="9" style="1026"/>
    <col min="9994" max="9994" width="3.19921875" style="1026" customWidth="1"/>
    <col min="9995" max="10238" width="9" style="1026"/>
    <col min="10239" max="10239" width="3" style="1026" customWidth="1"/>
    <col min="10240" max="10249" width="9" style="1026"/>
    <col min="10250" max="10250" width="3.19921875" style="1026" customWidth="1"/>
    <col min="10251" max="10494" width="9" style="1026"/>
    <col min="10495" max="10495" width="3" style="1026" customWidth="1"/>
    <col min="10496" max="10505" width="9" style="1026"/>
    <col min="10506" max="10506" width="3.19921875" style="1026" customWidth="1"/>
    <col min="10507" max="10750" width="9" style="1026"/>
    <col min="10751" max="10751" width="3" style="1026" customWidth="1"/>
    <col min="10752" max="10761" width="9" style="1026"/>
    <col min="10762" max="10762" width="3.19921875" style="1026" customWidth="1"/>
    <col min="10763" max="11006" width="9" style="1026"/>
    <col min="11007" max="11007" width="3" style="1026" customWidth="1"/>
    <col min="11008" max="11017" width="9" style="1026"/>
    <col min="11018" max="11018" width="3.19921875" style="1026" customWidth="1"/>
    <col min="11019" max="11262" width="9" style="1026"/>
    <col min="11263" max="11263" width="3" style="1026" customWidth="1"/>
    <col min="11264" max="11273" width="9" style="1026"/>
    <col min="11274" max="11274" width="3.19921875" style="1026" customWidth="1"/>
    <col min="11275" max="11518" width="9" style="1026"/>
    <col min="11519" max="11519" width="3" style="1026" customWidth="1"/>
    <col min="11520" max="11529" width="9" style="1026"/>
    <col min="11530" max="11530" width="3.19921875" style="1026" customWidth="1"/>
    <col min="11531" max="11774" width="9" style="1026"/>
    <col min="11775" max="11775" width="3" style="1026" customWidth="1"/>
    <col min="11776" max="11785" width="9" style="1026"/>
    <col min="11786" max="11786" width="3.19921875" style="1026" customWidth="1"/>
    <col min="11787" max="12030" width="9" style="1026"/>
    <col min="12031" max="12031" width="3" style="1026" customWidth="1"/>
    <col min="12032" max="12041" width="9" style="1026"/>
    <col min="12042" max="12042" width="3.19921875" style="1026" customWidth="1"/>
    <col min="12043" max="12286" width="9" style="1026"/>
    <col min="12287" max="12287" width="3" style="1026" customWidth="1"/>
    <col min="12288" max="12297" width="9" style="1026"/>
    <col min="12298" max="12298" width="3.19921875" style="1026" customWidth="1"/>
    <col min="12299" max="12542" width="9" style="1026"/>
    <col min="12543" max="12543" width="3" style="1026" customWidth="1"/>
    <col min="12544" max="12553" width="9" style="1026"/>
    <col min="12554" max="12554" width="3.19921875" style="1026" customWidth="1"/>
    <col min="12555" max="12798" width="9" style="1026"/>
    <col min="12799" max="12799" width="3" style="1026" customWidth="1"/>
    <col min="12800" max="12809" width="9" style="1026"/>
    <col min="12810" max="12810" width="3.19921875" style="1026" customWidth="1"/>
    <col min="12811" max="13054" width="9" style="1026"/>
    <col min="13055" max="13055" width="3" style="1026" customWidth="1"/>
    <col min="13056" max="13065" width="9" style="1026"/>
    <col min="13066" max="13066" width="3.19921875" style="1026" customWidth="1"/>
    <col min="13067" max="13310" width="9" style="1026"/>
    <col min="13311" max="13311" width="3" style="1026" customWidth="1"/>
    <col min="13312" max="13321" width="9" style="1026"/>
    <col min="13322" max="13322" width="3.19921875" style="1026" customWidth="1"/>
    <col min="13323" max="13566" width="9" style="1026"/>
    <col min="13567" max="13567" width="3" style="1026" customWidth="1"/>
    <col min="13568" max="13577" width="9" style="1026"/>
    <col min="13578" max="13578" width="3.19921875" style="1026" customWidth="1"/>
    <col min="13579" max="13822" width="9" style="1026"/>
    <col min="13823" max="13823" width="3" style="1026" customWidth="1"/>
    <col min="13824" max="13833" width="9" style="1026"/>
    <col min="13834" max="13834" width="3.19921875" style="1026" customWidth="1"/>
    <col min="13835" max="14078" width="9" style="1026"/>
    <col min="14079" max="14079" width="3" style="1026" customWidth="1"/>
    <col min="14080" max="14089" width="9" style="1026"/>
    <col min="14090" max="14090" width="3.19921875" style="1026" customWidth="1"/>
    <col min="14091" max="14334" width="9" style="1026"/>
    <col min="14335" max="14335" width="3" style="1026" customWidth="1"/>
    <col min="14336" max="14345" width="9" style="1026"/>
    <col min="14346" max="14346" width="3.19921875" style="1026" customWidth="1"/>
    <col min="14347" max="14590" width="9" style="1026"/>
    <col min="14591" max="14591" width="3" style="1026" customWidth="1"/>
    <col min="14592" max="14601" width="9" style="1026"/>
    <col min="14602" max="14602" width="3.19921875" style="1026" customWidth="1"/>
    <col min="14603" max="14846" width="9" style="1026"/>
    <col min="14847" max="14847" width="3" style="1026" customWidth="1"/>
    <col min="14848" max="14857" width="9" style="1026"/>
    <col min="14858" max="14858" width="3.19921875" style="1026" customWidth="1"/>
    <col min="14859" max="15102" width="9" style="1026"/>
    <col min="15103" max="15103" width="3" style="1026" customWidth="1"/>
    <col min="15104" max="15113" width="9" style="1026"/>
    <col min="15114" max="15114" width="3.19921875" style="1026" customWidth="1"/>
    <col min="15115" max="15358" width="9" style="1026"/>
    <col min="15359" max="15359" width="3" style="1026" customWidth="1"/>
    <col min="15360" max="15369" width="9" style="1026"/>
    <col min="15370" max="15370" width="3.19921875" style="1026" customWidth="1"/>
    <col min="15371" max="15614" width="9" style="1026"/>
    <col min="15615" max="15615" width="3" style="1026" customWidth="1"/>
    <col min="15616" max="15625" width="9" style="1026"/>
    <col min="15626" max="15626" width="3.19921875" style="1026" customWidth="1"/>
    <col min="15627" max="15870" width="9" style="1026"/>
    <col min="15871" max="15871" width="3" style="1026" customWidth="1"/>
    <col min="15872" max="15881" width="9" style="1026"/>
    <col min="15882" max="15882" width="3.19921875" style="1026" customWidth="1"/>
    <col min="15883" max="16126" width="9" style="1026"/>
    <col min="16127" max="16127" width="3" style="1026" customWidth="1"/>
    <col min="16128" max="16137" width="9" style="1026"/>
    <col min="16138" max="16138" width="3.19921875" style="1026" customWidth="1"/>
    <col min="16139" max="16384" width="9" style="1026"/>
  </cols>
  <sheetData>
    <row r="1" spans="1:14" ht="18" customHeight="1" x14ac:dyDescent="0.35">
      <c r="A1" s="1142"/>
      <c r="B1" s="1328" t="s">
        <v>55</v>
      </c>
      <c r="C1" s="1329"/>
      <c r="D1" s="1700" t="s">
        <v>415</v>
      </c>
      <c r="E1" s="1700"/>
      <c r="F1" s="1701"/>
      <c r="G1" s="1701"/>
      <c r="H1" s="1701"/>
      <c r="I1" s="1702"/>
      <c r="J1"/>
      <c r="K1" s="1143"/>
      <c r="L1" s="1143"/>
      <c r="M1" s="1143"/>
      <c r="N1" s="1143"/>
    </row>
    <row r="2" spans="1:14" ht="21.75" customHeight="1" x14ac:dyDescent="0.35">
      <c r="A2" s="1142"/>
      <c r="B2" s="1703" t="s">
        <v>448</v>
      </c>
      <c r="C2" s="1693"/>
      <c r="D2" s="1693"/>
      <c r="E2" s="1693"/>
      <c r="F2" s="1693"/>
      <c r="G2" s="1693"/>
      <c r="H2" s="1693"/>
      <c r="I2" s="1694"/>
      <c r="J2"/>
      <c r="K2" s="1143"/>
      <c r="L2" s="1143"/>
      <c r="M2" s="1143"/>
      <c r="N2" s="1143"/>
    </row>
    <row r="3" spans="1:14" ht="18" x14ac:dyDescent="0.35">
      <c r="A3" s="1142"/>
      <c r="B3" s="1704" t="s">
        <v>736</v>
      </c>
      <c r="C3" s="1705"/>
      <c r="D3" s="1705"/>
      <c r="E3" s="1705"/>
      <c r="F3" s="1705"/>
      <c r="G3" s="1705"/>
      <c r="H3" s="1705"/>
      <c r="I3" s="1706"/>
      <c r="J3"/>
      <c r="K3" s="1143"/>
      <c r="L3" s="1143"/>
      <c r="M3" s="1143"/>
      <c r="N3" s="1143"/>
    </row>
    <row r="4" spans="1:14" s="22" customFormat="1" ht="18" x14ac:dyDescent="0.35">
      <c r="A4" s="1142"/>
      <c r="B4" s="1144"/>
      <c r="C4" s="1145"/>
      <c r="D4" s="1145"/>
      <c r="E4" s="1145"/>
      <c r="F4" s="1145"/>
      <c r="G4" s="1145"/>
      <c r="H4" s="1145"/>
      <c r="I4" s="1144"/>
      <c r="J4" s="1142"/>
      <c r="K4" s="1142"/>
      <c r="L4" s="1142"/>
      <c r="M4" s="1142"/>
      <c r="N4" s="1142"/>
    </row>
    <row r="5" spans="1:14" ht="37.5" customHeight="1" x14ac:dyDescent="0.35">
      <c r="A5" s="1142"/>
      <c r="B5" s="1707" t="s">
        <v>962</v>
      </c>
      <c r="C5" s="1707"/>
      <c r="D5" s="1707"/>
      <c r="E5" s="1707"/>
      <c r="F5" s="1707"/>
      <c r="G5" s="1707"/>
      <c r="H5" s="1707"/>
      <c r="I5" s="1707"/>
      <c r="J5" s="1142"/>
      <c r="K5" s="1143"/>
      <c r="L5" s="1143"/>
      <c r="M5" s="1143"/>
      <c r="N5" s="1143"/>
    </row>
    <row r="6" spans="1:14" ht="18" x14ac:dyDescent="0.35">
      <c r="A6" s="1142"/>
      <c r="B6" s="1698" t="s">
        <v>963</v>
      </c>
      <c r="C6" s="1698"/>
      <c r="D6" s="1698"/>
      <c r="E6" s="1698"/>
      <c r="F6" s="1698"/>
      <c r="G6" s="1698"/>
      <c r="H6" s="1698"/>
      <c r="I6" s="1698"/>
      <c r="J6" s="1142"/>
      <c r="K6" s="1143"/>
      <c r="L6" s="1143"/>
      <c r="M6" s="1143"/>
      <c r="N6" s="1143"/>
    </row>
    <row r="7" spans="1:14" s="1234" customFormat="1" ht="18" x14ac:dyDescent="0.35">
      <c r="A7" s="1142"/>
      <c r="B7" s="1330"/>
      <c r="C7" s="1330"/>
      <c r="D7" s="1330"/>
      <c r="E7" s="1330"/>
      <c r="F7" s="1330"/>
      <c r="G7" s="1330"/>
      <c r="H7" s="1330"/>
      <c r="I7" s="1330"/>
      <c r="J7" s="1142"/>
      <c r="K7" s="1143"/>
      <c r="L7" s="1143"/>
      <c r="M7" s="1143"/>
      <c r="N7" s="1143"/>
    </row>
    <row r="8" spans="1:14" ht="18.600000000000001" thickBot="1" x14ac:dyDescent="0.4">
      <c r="A8" s="1143"/>
      <c r="B8" s="1331" t="s">
        <v>737</v>
      </c>
      <c r="C8" s="1146"/>
      <c r="D8" s="1146"/>
      <c r="E8" s="1146"/>
      <c r="F8" s="1146"/>
      <c r="G8" s="1146"/>
      <c r="H8" s="1146"/>
      <c r="I8" s="1146"/>
      <c r="J8" s="1143"/>
      <c r="K8" s="1143"/>
      <c r="L8" s="1143"/>
      <c r="M8" s="1143"/>
      <c r="N8" s="1143"/>
    </row>
    <row r="9" spans="1:14" ht="37.5" customHeight="1" thickTop="1" x14ac:dyDescent="0.35">
      <c r="A9" s="1143"/>
      <c r="B9" s="1695" t="s">
        <v>961</v>
      </c>
      <c r="C9" s="1695"/>
      <c r="D9" s="1695"/>
      <c r="E9" s="1695"/>
      <c r="F9" s="1695"/>
      <c r="G9" s="1695"/>
      <c r="H9" s="1695"/>
      <c r="I9" s="1695"/>
      <c r="J9" s="1143"/>
      <c r="K9" s="1325"/>
      <c r="L9" s="1143"/>
      <c r="M9" s="1143"/>
      <c r="N9" s="1143"/>
    </row>
    <row r="10" spans="1:14" s="1234" customFormat="1" ht="56.25" customHeight="1" x14ac:dyDescent="0.35">
      <c r="A10" s="1143"/>
      <c r="B10" s="1332" t="s">
        <v>88</v>
      </c>
      <c r="C10" s="1697" t="s">
        <v>968</v>
      </c>
      <c r="D10" s="1697"/>
      <c r="E10" s="1697"/>
      <c r="F10" s="1697"/>
      <c r="G10" s="1697"/>
      <c r="H10" s="1697"/>
      <c r="I10" s="1697"/>
      <c r="J10" s="1143"/>
      <c r="L10" s="1143"/>
      <c r="M10" s="1143"/>
      <c r="N10" s="1143"/>
    </row>
    <row r="11" spans="1:14" s="1234" customFormat="1" ht="18" x14ac:dyDescent="0.35">
      <c r="A11" s="1143"/>
      <c r="B11" s="1332" t="s">
        <v>89</v>
      </c>
      <c r="C11" s="1697" t="s">
        <v>965</v>
      </c>
      <c r="D11" s="1697"/>
      <c r="E11" s="1697"/>
      <c r="F11" s="1697"/>
      <c r="G11" s="1697"/>
      <c r="H11" s="1697"/>
      <c r="I11" s="1697"/>
      <c r="J11" s="1143"/>
      <c r="L11" s="1143"/>
      <c r="M11" s="1143"/>
      <c r="N11" s="1143"/>
    </row>
    <row r="12" spans="1:14" s="1234" customFormat="1" ht="57" customHeight="1" x14ac:dyDescent="0.35">
      <c r="A12" s="1143"/>
      <c r="B12" s="1332" t="s">
        <v>91</v>
      </c>
      <c r="C12" s="1697" t="s">
        <v>967</v>
      </c>
      <c r="D12" s="1697"/>
      <c r="E12" s="1697"/>
      <c r="F12" s="1697"/>
      <c r="G12" s="1697"/>
      <c r="H12" s="1697"/>
      <c r="I12" s="1697"/>
      <c r="J12" s="1143"/>
      <c r="L12" s="1143"/>
      <c r="M12" s="1143"/>
      <c r="N12" s="1143"/>
    </row>
    <row r="13" spans="1:14" s="1234" customFormat="1" ht="22.5" customHeight="1" x14ac:dyDescent="0.35">
      <c r="A13" s="1143"/>
      <c r="B13" s="1332" t="s">
        <v>93</v>
      </c>
      <c r="C13" s="1699" t="s">
        <v>969</v>
      </c>
      <c r="D13" s="1699"/>
      <c r="E13" s="1699"/>
      <c r="F13" s="1699"/>
      <c r="G13" s="1699"/>
      <c r="H13" s="1699"/>
      <c r="I13" s="1699"/>
      <c r="J13" s="1143"/>
      <c r="L13" s="1143"/>
      <c r="M13" s="1143"/>
      <c r="N13" s="1143"/>
    </row>
    <row r="14" spans="1:14" s="1234" customFormat="1" ht="22.5" customHeight="1" x14ac:dyDescent="0.35">
      <c r="A14" s="1143"/>
      <c r="B14" s="1332" t="s">
        <v>95</v>
      </c>
      <c r="C14" s="1699" t="s">
        <v>964</v>
      </c>
      <c r="D14" s="1699"/>
      <c r="E14" s="1699"/>
      <c r="F14" s="1699"/>
      <c r="G14" s="1699"/>
      <c r="H14" s="1699"/>
      <c r="I14" s="1699"/>
      <c r="J14" s="1143"/>
      <c r="L14" s="1143"/>
      <c r="M14" s="1143"/>
      <c r="N14" s="1143"/>
    </row>
    <row r="15" spans="1:14" s="1234" customFormat="1" ht="18" x14ac:dyDescent="0.35">
      <c r="A15" s="1143"/>
      <c r="B15" s="1143"/>
      <c r="C15" s="1326"/>
      <c r="D15" s="1326"/>
      <c r="E15" s="1326"/>
      <c r="F15" s="1326"/>
      <c r="G15" s="1326"/>
      <c r="H15" s="1326"/>
      <c r="I15" s="1326"/>
      <c r="J15" s="1143"/>
      <c r="L15" s="1143"/>
      <c r="M15" s="1143"/>
      <c r="N15" s="1143"/>
    </row>
    <row r="16" spans="1:14" ht="38.25" customHeight="1" x14ac:dyDescent="0.35">
      <c r="A16" s="1143"/>
      <c r="B16" s="1695" t="s">
        <v>966</v>
      </c>
      <c r="C16" s="1695"/>
      <c r="D16" s="1695"/>
      <c r="E16" s="1695"/>
      <c r="F16" s="1695"/>
      <c r="G16" s="1695"/>
      <c r="H16" s="1695"/>
      <c r="I16" s="1695"/>
      <c r="J16" s="1143"/>
      <c r="K16" s="1143"/>
      <c r="L16" s="1143"/>
      <c r="M16" s="1143"/>
      <c r="N16" s="1143"/>
    </row>
    <row r="17" spans="1:14" ht="18" x14ac:dyDescent="0.35">
      <c r="A17" s="1143"/>
      <c r="B17" s="1143"/>
      <c r="C17" s="1147"/>
      <c r="D17" s="1147"/>
      <c r="E17" s="1147"/>
      <c r="F17" s="1147"/>
      <c r="G17" s="1147"/>
      <c r="H17" s="1147"/>
      <c r="I17" s="1147"/>
      <c r="J17" s="1143"/>
      <c r="K17" s="1143"/>
      <c r="L17" s="1143"/>
      <c r="M17" s="1143"/>
      <c r="N17" s="1143"/>
    </row>
    <row r="18" spans="1:14" ht="41.25" customHeight="1" x14ac:dyDescent="0.35">
      <c r="A18" s="1143"/>
      <c r="B18" s="1696" t="s">
        <v>1065</v>
      </c>
      <c r="C18" s="1696"/>
      <c r="D18" s="1696"/>
      <c r="E18" s="1696"/>
      <c r="F18" s="1696"/>
      <c r="G18" s="1696"/>
      <c r="H18" s="1696"/>
      <c r="I18" s="1696"/>
      <c r="J18" s="1143"/>
      <c r="K18" s="1143"/>
      <c r="L18" s="1143"/>
      <c r="M18" s="1143"/>
      <c r="N18" s="1143"/>
    </row>
    <row r="19" spans="1:14" ht="18" x14ac:dyDescent="0.35">
      <c r="A19" s="1143"/>
      <c r="B19" s="1696"/>
      <c r="C19" s="1696"/>
      <c r="D19" s="1696"/>
      <c r="E19" s="1696"/>
      <c r="F19" s="1696"/>
      <c r="G19" s="1696"/>
      <c r="H19" s="1696"/>
      <c r="I19" s="1696"/>
      <c r="J19" s="1143"/>
      <c r="K19" s="1143"/>
      <c r="L19" s="1143"/>
      <c r="M19" s="1143"/>
      <c r="N19" s="1143"/>
    </row>
    <row r="20" spans="1:14" ht="18" x14ac:dyDescent="0.35">
      <c r="A20" s="1143"/>
      <c r="B20" s="1143"/>
      <c r="C20" s="1143"/>
      <c r="D20" s="1143"/>
      <c r="E20" s="1143"/>
      <c r="F20" s="1143"/>
      <c r="G20" s="1143"/>
      <c r="H20" s="1143"/>
      <c r="I20" s="1143"/>
      <c r="J20" s="1143"/>
      <c r="K20" s="1143"/>
      <c r="L20" s="1143"/>
      <c r="M20" s="1143"/>
      <c r="N20" s="1143"/>
    </row>
    <row r="21" spans="1:14" ht="18" x14ac:dyDescent="0.35">
      <c r="A21" s="1143"/>
      <c r="B21" s="1143"/>
      <c r="C21" s="1143"/>
      <c r="D21" s="1143"/>
      <c r="E21" s="1143"/>
      <c r="F21" s="1143"/>
      <c r="G21" s="1143"/>
      <c r="H21" s="1143"/>
      <c r="I21" s="1143"/>
      <c r="J21" s="1143"/>
      <c r="K21" s="1143"/>
      <c r="L21" s="1143"/>
      <c r="M21" s="1143"/>
      <c r="N21" s="1143"/>
    </row>
    <row r="22" spans="1:14" ht="18" x14ac:dyDescent="0.35">
      <c r="A22" s="1143"/>
      <c r="B22" s="1143"/>
      <c r="C22" s="1143"/>
      <c r="D22" s="1143"/>
      <c r="E22" s="1143"/>
      <c r="F22" s="1143"/>
      <c r="G22" s="1143"/>
      <c r="H22" s="1143"/>
      <c r="I22" s="1143"/>
      <c r="J22" s="1143"/>
      <c r="K22" s="1143"/>
      <c r="L22" s="1143"/>
      <c r="M22" s="1143"/>
      <c r="N22" s="1143"/>
    </row>
  </sheetData>
  <mergeCells count="14">
    <mergeCell ref="D1:E1"/>
    <mergeCell ref="F1:I1"/>
    <mergeCell ref="B2:I2"/>
    <mergeCell ref="B3:I3"/>
    <mergeCell ref="B9:I9"/>
    <mergeCell ref="B5:I5"/>
    <mergeCell ref="B16:I16"/>
    <mergeCell ref="B18:I19"/>
    <mergeCell ref="C10:I10"/>
    <mergeCell ref="B6:I6"/>
    <mergeCell ref="C11:I11"/>
    <mergeCell ref="C13:I13"/>
    <mergeCell ref="C14:I14"/>
    <mergeCell ref="C12:I12"/>
  </mergeCells>
  <pageMargins left="0.7" right="0.7" top="0.75" bottom="0.75" header="0.3" footer="0.3"/>
  <pageSetup scale="95"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view="pageLayout" topLeftCell="A27" zoomScaleNormal="100" workbookViewId="0">
      <selection activeCell="I40" sqref="I40"/>
    </sheetView>
  </sheetViews>
  <sheetFormatPr defaultColWidth="9" defaultRowHeight="15.6" x14ac:dyDescent="0.3"/>
  <cols>
    <col min="1" max="1" width="1.59765625" style="19" customWidth="1"/>
    <col min="2" max="2" width="0.8984375" style="19" customWidth="1"/>
    <col min="3" max="3" width="4.3984375" style="19" customWidth="1"/>
    <col min="4" max="5" width="6.59765625" style="19" customWidth="1"/>
    <col min="6" max="6" width="28.59765625" style="19" customWidth="1"/>
    <col min="7" max="9" width="13.09765625" style="19" customWidth="1"/>
    <col min="10" max="10" width="27.59765625" style="19" customWidth="1"/>
    <col min="11" max="11" width="10.09765625" style="19" customWidth="1"/>
    <col min="12" max="19" width="8.69921875" customWidth="1"/>
    <col min="20" max="16384" width="9" style="19"/>
  </cols>
  <sheetData>
    <row r="1" spans="1:11" ht="18" customHeight="1" x14ac:dyDescent="0.3">
      <c r="A1" s="243" t="s">
        <v>55</v>
      </c>
      <c r="B1" s="503"/>
      <c r="C1" s="1204" t="s">
        <v>55</v>
      </c>
      <c r="D1" s="1204"/>
      <c r="E1" s="1204"/>
      <c r="F1" s="1205" t="s">
        <v>417</v>
      </c>
      <c r="G1" s="1712" t="s">
        <v>1362</v>
      </c>
      <c r="H1" s="1713"/>
      <c r="I1" s="1713"/>
      <c r="J1" s="1206"/>
    </row>
    <row r="2" spans="1:11" x14ac:dyDescent="0.3">
      <c r="B2" s="412"/>
      <c r="C2" s="8" t="s">
        <v>448</v>
      </c>
      <c r="D2" s="8"/>
      <c r="E2" s="8"/>
      <c r="F2" s="8"/>
      <c r="G2" s="8"/>
      <c r="H2" s="8"/>
      <c r="I2" s="8"/>
      <c r="J2" s="23"/>
    </row>
    <row r="3" spans="1:11" x14ac:dyDescent="0.3">
      <c r="B3" s="412"/>
      <c r="C3" s="558" t="s">
        <v>299</v>
      </c>
      <c r="D3" s="558"/>
      <c r="E3" s="8"/>
      <c r="F3" s="8"/>
      <c r="G3" s="8"/>
      <c r="H3" s="8"/>
      <c r="I3" s="8"/>
      <c r="J3" s="23"/>
    </row>
    <row r="4" spans="1:11" x14ac:dyDescent="0.3">
      <c r="B4" s="428"/>
      <c r="C4" s="17"/>
      <c r="D4" s="17"/>
      <c r="E4" s="17"/>
      <c r="F4" s="1207" t="s">
        <v>1179</v>
      </c>
      <c r="G4" s="1208" t="s">
        <v>295</v>
      </c>
      <c r="H4" s="1714">
        <v>44561</v>
      </c>
      <c r="I4" s="1715"/>
      <c r="J4" s="1140"/>
    </row>
    <row r="5" spans="1:11" customFormat="1" ht="16.2" thickBot="1" x14ac:dyDescent="0.35"/>
    <row r="6" spans="1:11" ht="16.8" thickTop="1" thickBot="1" x14ac:dyDescent="0.35">
      <c r="B6" s="1184" t="s">
        <v>70</v>
      </c>
      <c r="C6" s="1185"/>
      <c r="D6" s="1716" t="s">
        <v>18</v>
      </c>
      <c r="E6" s="1717"/>
      <c r="F6" s="1138" t="s">
        <v>19</v>
      </c>
      <c r="G6" s="1018" t="s">
        <v>71</v>
      </c>
      <c r="H6" s="1186" t="s">
        <v>72</v>
      </c>
      <c r="I6" s="1118" t="s">
        <v>200</v>
      </c>
      <c r="J6" s="1187" t="s">
        <v>74</v>
      </c>
    </row>
    <row r="7" spans="1:11" ht="13.5" customHeight="1" thickTop="1" x14ac:dyDescent="0.3">
      <c r="B7" s="560"/>
      <c r="C7" s="561"/>
      <c r="D7" s="1720" t="s">
        <v>597</v>
      </c>
      <c r="E7" s="1721"/>
      <c r="F7" s="561"/>
      <c r="G7" s="562" t="s">
        <v>278</v>
      </c>
      <c r="H7" s="563" t="s">
        <v>195</v>
      </c>
      <c r="I7" s="563" t="s">
        <v>197</v>
      </c>
      <c r="J7" s="564"/>
    </row>
    <row r="8" spans="1:11" ht="16.2" thickBot="1" x14ac:dyDescent="0.35">
      <c r="B8" s="565"/>
      <c r="C8" s="566"/>
      <c r="D8" s="1722"/>
      <c r="E8" s="1723"/>
      <c r="F8" s="566"/>
      <c r="G8" s="567" t="s">
        <v>83</v>
      </c>
      <c r="H8" s="568" t="s">
        <v>196</v>
      </c>
      <c r="I8" s="568" t="s">
        <v>83</v>
      </c>
      <c r="J8" s="569"/>
    </row>
    <row r="9" spans="1:11" ht="16.2" thickTop="1" x14ac:dyDescent="0.3">
      <c r="B9" s="411"/>
      <c r="C9" s="404" t="s">
        <v>56</v>
      </c>
      <c r="D9" s="1203" t="s">
        <v>340</v>
      </c>
      <c r="E9" s="1203" t="s">
        <v>341</v>
      </c>
      <c r="F9" s="1139" t="s">
        <v>118</v>
      </c>
      <c r="G9" s="570"/>
      <c r="H9" s="571"/>
      <c r="I9" s="572"/>
      <c r="J9" s="393" t="s">
        <v>606</v>
      </c>
    </row>
    <row r="10" spans="1:11" ht="22.5" customHeight="1" x14ac:dyDescent="0.3">
      <c r="B10" s="573"/>
      <c r="C10" s="1218" t="s">
        <v>88</v>
      </c>
      <c r="D10" s="574">
        <v>610</v>
      </c>
      <c r="E10" s="574">
        <v>710</v>
      </c>
      <c r="F10" s="655" t="s">
        <v>458</v>
      </c>
      <c r="G10" s="575">
        <v>11759</v>
      </c>
      <c r="H10" s="576"/>
      <c r="I10" s="575">
        <v>11759</v>
      </c>
      <c r="J10" s="577" t="s">
        <v>634</v>
      </c>
      <c r="K10" s="578"/>
    </row>
    <row r="11" spans="1:11" ht="22.5" customHeight="1" x14ac:dyDescent="0.3">
      <c r="B11" s="573"/>
      <c r="C11" s="1219" t="s">
        <v>89</v>
      </c>
      <c r="D11" s="574"/>
      <c r="E11" s="574">
        <v>711</v>
      </c>
      <c r="F11" s="655" t="s">
        <v>457</v>
      </c>
      <c r="G11" s="575"/>
      <c r="H11" s="576"/>
      <c r="I11" s="575"/>
      <c r="J11" s="577" t="s">
        <v>635</v>
      </c>
      <c r="K11" s="578"/>
    </row>
    <row r="12" spans="1:11" ht="22.5" customHeight="1" x14ac:dyDescent="0.3">
      <c r="B12" s="573"/>
      <c r="C12" s="1219" t="s">
        <v>91</v>
      </c>
      <c r="D12" s="574">
        <v>615.1</v>
      </c>
      <c r="E12" s="574">
        <v>715.1</v>
      </c>
      <c r="F12" s="655" t="s">
        <v>1321</v>
      </c>
      <c r="G12" s="575"/>
      <c r="H12" s="576"/>
      <c r="I12" s="575"/>
      <c r="J12" s="577" t="s">
        <v>636</v>
      </c>
      <c r="K12" s="578"/>
    </row>
    <row r="13" spans="1:11" ht="29.25" customHeight="1" x14ac:dyDescent="0.3">
      <c r="B13" s="573"/>
      <c r="C13" s="1220" t="s">
        <v>93</v>
      </c>
      <c r="D13" s="574">
        <v>618</v>
      </c>
      <c r="E13" s="574">
        <v>718</v>
      </c>
      <c r="F13" s="655" t="s">
        <v>459</v>
      </c>
      <c r="G13" s="575">
        <v>990</v>
      </c>
      <c r="H13" s="576"/>
      <c r="I13" s="575">
        <v>990</v>
      </c>
      <c r="J13" s="577" t="s">
        <v>637</v>
      </c>
      <c r="K13" s="578"/>
    </row>
    <row r="14" spans="1:11" ht="22.5" customHeight="1" x14ac:dyDescent="0.3">
      <c r="B14" s="581"/>
      <c r="C14" s="1221" t="s">
        <v>95</v>
      </c>
      <c r="D14" s="574">
        <v>601.1</v>
      </c>
      <c r="E14" s="574">
        <v>701.1</v>
      </c>
      <c r="F14" s="655" t="s">
        <v>449</v>
      </c>
      <c r="G14" s="579"/>
      <c r="H14" s="576"/>
      <c r="I14" s="575"/>
      <c r="J14" s="716" t="s">
        <v>638</v>
      </c>
      <c r="K14" s="578"/>
    </row>
    <row r="15" spans="1:11" ht="22.5" customHeight="1" x14ac:dyDescent="0.3">
      <c r="B15" s="573"/>
      <c r="C15" s="1218" t="s">
        <v>101</v>
      </c>
      <c r="D15" s="574">
        <v>620</v>
      </c>
      <c r="E15" s="574">
        <v>720</v>
      </c>
      <c r="F15" s="656" t="s">
        <v>34</v>
      </c>
      <c r="G15" s="580"/>
      <c r="H15" s="576"/>
      <c r="I15" s="575">
        <v>0</v>
      </c>
      <c r="J15" s="716" t="s">
        <v>653</v>
      </c>
      <c r="K15" s="578"/>
    </row>
    <row r="16" spans="1:11" ht="22.5" customHeight="1" x14ac:dyDescent="0.3">
      <c r="B16" s="573"/>
      <c r="C16" s="1218" t="s">
        <v>102</v>
      </c>
      <c r="D16" s="574" t="s">
        <v>232</v>
      </c>
      <c r="E16" s="574" t="s">
        <v>460</v>
      </c>
      <c r="F16" s="656" t="s">
        <v>141</v>
      </c>
      <c r="G16" s="580">
        <v>763</v>
      </c>
      <c r="H16" s="576"/>
      <c r="I16" s="575">
        <v>763</v>
      </c>
      <c r="J16" s="716" t="s">
        <v>639</v>
      </c>
      <c r="K16" s="578"/>
    </row>
    <row r="17" spans="2:11" ht="22.5" customHeight="1" x14ac:dyDescent="0.3">
      <c r="B17" s="581"/>
      <c r="C17" s="1221" t="s">
        <v>119</v>
      </c>
      <c r="D17" s="574">
        <v>650</v>
      </c>
      <c r="E17" s="574">
        <v>750</v>
      </c>
      <c r="F17" s="656" t="s">
        <v>450</v>
      </c>
      <c r="G17" s="580"/>
      <c r="H17" s="576"/>
      <c r="I17" s="575"/>
      <c r="J17" s="716" t="s">
        <v>640</v>
      </c>
      <c r="K17" s="578"/>
    </row>
    <row r="18" spans="2:11" ht="22.5" customHeight="1" x14ac:dyDescent="0.3">
      <c r="B18" s="581"/>
      <c r="C18" s="1516" t="s">
        <v>97</v>
      </c>
      <c r="D18" s="1517">
        <v>664</v>
      </c>
      <c r="E18" s="1517">
        <v>764</v>
      </c>
      <c r="F18" s="1518" t="s">
        <v>142</v>
      </c>
      <c r="G18" s="579">
        <v>965</v>
      </c>
      <c r="H18" s="579"/>
      <c r="I18" s="579">
        <v>965</v>
      </c>
      <c r="J18" s="717" t="s">
        <v>641</v>
      </c>
      <c r="K18" s="578"/>
    </row>
    <row r="19" spans="2:11" ht="22.5" customHeight="1" x14ac:dyDescent="0.3">
      <c r="B19" s="484"/>
      <c r="C19" s="1222" t="s">
        <v>98</v>
      </c>
      <c r="D19" s="582">
        <v>601.20000000000005</v>
      </c>
      <c r="E19" s="582">
        <v>702.2</v>
      </c>
      <c r="F19" s="657" t="s">
        <v>451</v>
      </c>
      <c r="G19" s="583"/>
      <c r="H19" s="580"/>
      <c r="I19" s="583"/>
      <c r="J19" s="577" t="s">
        <v>642</v>
      </c>
      <c r="K19" s="578"/>
    </row>
    <row r="20" spans="2:11" ht="22.5" customHeight="1" x14ac:dyDescent="0.3">
      <c r="B20" s="581"/>
      <c r="C20" s="1222" t="s">
        <v>478</v>
      </c>
      <c r="D20" s="582">
        <v>603</v>
      </c>
      <c r="E20" s="582">
        <v>703</v>
      </c>
      <c r="F20" s="657" t="s">
        <v>1322</v>
      </c>
      <c r="G20" s="583"/>
      <c r="H20" s="580"/>
      <c r="I20" s="583"/>
      <c r="J20" s="577" t="s">
        <v>643</v>
      </c>
      <c r="K20" s="578"/>
    </row>
    <row r="21" spans="2:11" ht="22.5" customHeight="1" x14ac:dyDescent="0.3">
      <c r="B21" s="581"/>
      <c r="C21" s="1223" t="s">
        <v>479</v>
      </c>
      <c r="D21" s="559">
        <v>604</v>
      </c>
      <c r="E21" s="559">
        <v>704</v>
      </c>
      <c r="F21" s="658" t="s">
        <v>452</v>
      </c>
      <c r="G21" s="584"/>
      <c r="H21" s="585"/>
      <c r="I21" s="584"/>
      <c r="J21" s="577" t="s">
        <v>644</v>
      </c>
      <c r="K21" s="578"/>
    </row>
    <row r="22" spans="2:11" ht="22.5" customHeight="1" x14ac:dyDescent="0.3">
      <c r="B22" s="581"/>
      <c r="C22" s="1221" t="s">
        <v>394</v>
      </c>
      <c r="D22" s="1025">
        <v>615.79999999999995</v>
      </c>
      <c r="E22" s="586">
        <v>715.8</v>
      </c>
      <c r="F22" s="659" t="s">
        <v>1319</v>
      </c>
      <c r="G22" s="579"/>
      <c r="H22" s="588"/>
      <c r="I22" s="579"/>
      <c r="J22" s="589" t="s">
        <v>645</v>
      </c>
      <c r="K22" s="578"/>
    </row>
    <row r="23" spans="2:11" ht="22.5" customHeight="1" x14ac:dyDescent="0.3">
      <c r="B23" s="581"/>
      <c r="C23" s="1222" t="s">
        <v>480</v>
      </c>
      <c r="D23" s="586">
        <v>670</v>
      </c>
      <c r="E23" s="586">
        <v>770</v>
      </c>
      <c r="F23" s="660" t="s">
        <v>453</v>
      </c>
      <c r="G23" s="579"/>
      <c r="H23" s="588"/>
      <c r="I23" s="579"/>
      <c r="J23" s="589" t="s">
        <v>646</v>
      </c>
      <c r="K23" s="578"/>
    </row>
    <row r="24" spans="2:11" ht="22.5" customHeight="1" x14ac:dyDescent="0.3">
      <c r="B24" s="581"/>
      <c r="C24" s="1222" t="s">
        <v>395</v>
      </c>
      <c r="D24" s="582">
        <v>676</v>
      </c>
      <c r="E24" s="582">
        <v>776</v>
      </c>
      <c r="F24" s="657" t="s">
        <v>150</v>
      </c>
      <c r="G24" s="583">
        <v>27</v>
      </c>
      <c r="H24" s="580"/>
      <c r="I24" s="583">
        <v>27</v>
      </c>
      <c r="J24" s="590" t="s">
        <v>647</v>
      </c>
      <c r="K24" s="578"/>
    </row>
    <row r="25" spans="2:11" ht="22.5" customHeight="1" x14ac:dyDescent="0.3">
      <c r="B25" s="484"/>
      <c r="C25" s="1222" t="s">
        <v>396</v>
      </c>
      <c r="D25" s="582">
        <v>677</v>
      </c>
      <c r="E25" s="582">
        <v>777</v>
      </c>
      <c r="F25" s="657" t="s">
        <v>152</v>
      </c>
      <c r="G25" s="583">
        <v>1759</v>
      </c>
      <c r="H25" s="580"/>
      <c r="I25" s="583">
        <v>1759</v>
      </c>
      <c r="J25" s="577" t="s">
        <v>648</v>
      </c>
      <c r="K25" s="578"/>
    </row>
    <row r="26" spans="2:11" ht="22.5" customHeight="1" x14ac:dyDescent="0.3">
      <c r="B26" s="484"/>
      <c r="C26" s="1222" t="s">
        <v>397</v>
      </c>
      <c r="D26" s="586" t="s">
        <v>1320</v>
      </c>
      <c r="E26" s="586" t="s">
        <v>461</v>
      </c>
      <c r="F26" s="660" t="s">
        <v>41</v>
      </c>
      <c r="G26" s="583"/>
      <c r="H26" s="580"/>
      <c r="I26" s="583"/>
      <c r="J26" s="577" t="s">
        <v>649</v>
      </c>
      <c r="K26" s="578"/>
    </row>
    <row r="27" spans="2:11" ht="22.5" customHeight="1" x14ac:dyDescent="0.3">
      <c r="B27" s="581"/>
      <c r="C27" s="1224" t="s">
        <v>398</v>
      </c>
      <c r="D27" s="586">
        <v>667</v>
      </c>
      <c r="E27" s="586">
        <v>767</v>
      </c>
      <c r="F27" s="660" t="s">
        <v>455</v>
      </c>
      <c r="G27" s="579">
        <v>1452.88</v>
      </c>
      <c r="H27" s="588"/>
      <c r="I27" s="579">
        <v>1453</v>
      </c>
      <c r="J27" s="577" t="s">
        <v>650</v>
      </c>
      <c r="K27" s="578"/>
    </row>
    <row r="28" spans="2:11" ht="22.5" customHeight="1" x14ac:dyDescent="0.3">
      <c r="B28" s="581"/>
      <c r="C28" s="1224" t="s">
        <v>481</v>
      </c>
      <c r="D28" s="559">
        <v>675</v>
      </c>
      <c r="E28" s="559">
        <v>775</v>
      </c>
      <c r="F28" s="658" t="s">
        <v>456</v>
      </c>
      <c r="G28" s="579">
        <v>1067.95</v>
      </c>
      <c r="H28" s="588"/>
      <c r="I28" s="579">
        <v>1068</v>
      </c>
      <c r="J28" s="589" t="s">
        <v>651</v>
      </c>
      <c r="K28" s="578"/>
    </row>
    <row r="29" spans="2:11" ht="22.5" customHeight="1" thickBot="1" x14ac:dyDescent="0.35">
      <c r="B29" s="411"/>
      <c r="C29" s="1223" t="s">
        <v>482</v>
      </c>
      <c r="D29" s="1598"/>
      <c r="E29" s="1598"/>
      <c r="F29" s="1599"/>
      <c r="G29" s="584">
        <v>0</v>
      </c>
      <c r="H29" s="585"/>
      <c r="I29" s="584"/>
      <c r="J29" s="590" t="s">
        <v>652</v>
      </c>
      <c r="K29" s="578"/>
    </row>
    <row r="30" spans="2:11" ht="22.5" customHeight="1" thickBot="1" x14ac:dyDescent="0.35">
      <c r="B30" s="1188"/>
      <c r="C30" s="1225" t="s">
        <v>483</v>
      </c>
      <c r="D30" s="1209"/>
      <c r="E30" s="1209"/>
      <c r="F30" s="593" t="s">
        <v>236</v>
      </c>
      <c r="G30" s="594">
        <f>SUM(G9:G29)</f>
        <v>18783.830000000002</v>
      </c>
      <c r="H30" s="594"/>
      <c r="I30" s="594">
        <f>SUM(I9:I29)</f>
        <v>18784</v>
      </c>
      <c r="J30" s="1027" t="s">
        <v>805</v>
      </c>
    </row>
    <row r="31" spans="2:11" ht="22.5" customHeight="1" x14ac:dyDescent="0.3">
      <c r="B31" s="484"/>
      <c r="C31" s="1222" t="s">
        <v>484</v>
      </c>
      <c r="D31" s="1718">
        <v>403</v>
      </c>
      <c r="E31" s="1719"/>
      <c r="F31" s="591" t="s">
        <v>1</v>
      </c>
      <c r="G31" s="583"/>
      <c r="H31" s="580">
        <v>0</v>
      </c>
      <c r="I31" s="583">
        <v>844</v>
      </c>
      <c r="J31" s="918" t="s">
        <v>1133</v>
      </c>
      <c r="K31" s="578"/>
    </row>
    <row r="32" spans="2:11" ht="22.5" customHeight="1" x14ac:dyDescent="0.3">
      <c r="B32" s="581"/>
      <c r="C32" s="1224" t="s">
        <v>544</v>
      </c>
      <c r="D32" s="1708">
        <v>408</v>
      </c>
      <c r="E32" s="1709"/>
      <c r="F32" s="587" t="s">
        <v>237</v>
      </c>
      <c r="G32" s="579"/>
      <c r="H32" s="588"/>
      <c r="I32" s="579">
        <v>0</v>
      </c>
      <c r="J32" s="919" t="s">
        <v>1297</v>
      </c>
      <c r="K32" s="578"/>
    </row>
    <row r="33" spans="2:11" ht="22.5" customHeight="1" thickBot="1" x14ac:dyDescent="0.35">
      <c r="B33" s="573"/>
      <c r="C33" s="1218" t="s">
        <v>572</v>
      </c>
      <c r="D33" s="1710" t="s">
        <v>2</v>
      </c>
      <c r="E33" s="1711"/>
      <c r="F33" s="592" t="s">
        <v>279</v>
      </c>
      <c r="G33" s="575"/>
      <c r="H33" s="576"/>
      <c r="I33" s="575">
        <v>55</v>
      </c>
      <c r="J33" s="920" t="s">
        <v>1057</v>
      </c>
      <c r="K33" s="578"/>
    </row>
    <row r="34" spans="2:11" ht="22.5" customHeight="1" thickBot="1" x14ac:dyDescent="0.35">
      <c r="B34" s="1188"/>
      <c r="C34" s="1225" t="s">
        <v>573</v>
      </c>
      <c r="D34" s="1210"/>
      <c r="E34" s="1210"/>
      <c r="F34" s="593" t="s">
        <v>260</v>
      </c>
      <c r="G34" s="594">
        <f>+G30</f>
        <v>18783.830000000002</v>
      </c>
      <c r="H34" s="594"/>
      <c r="I34" s="594">
        <f>SUM(I30:I33)</f>
        <v>19683</v>
      </c>
      <c r="J34" s="1027" t="s">
        <v>1132</v>
      </c>
      <c r="K34" s="578"/>
    </row>
    <row r="35" spans="2:11" ht="22.5" customHeight="1" x14ac:dyDescent="0.3">
      <c r="B35" s="484"/>
      <c r="C35" s="1222" t="s">
        <v>574</v>
      </c>
      <c r="D35" s="595"/>
      <c r="E35" s="595"/>
      <c r="F35" s="591" t="s">
        <v>261</v>
      </c>
      <c r="G35" s="583"/>
      <c r="H35" s="596"/>
      <c r="I35" s="597"/>
      <c r="J35" s="921" t="s">
        <v>1298</v>
      </c>
    </row>
    <row r="36" spans="2:11" ht="22.5" customHeight="1" x14ac:dyDescent="0.3">
      <c r="B36" s="484"/>
      <c r="C36" s="1222" t="s">
        <v>575</v>
      </c>
      <c r="D36" s="595"/>
      <c r="E36" s="595"/>
      <c r="F36" s="591" t="s">
        <v>262</v>
      </c>
      <c r="G36" s="583"/>
      <c r="H36" s="596"/>
      <c r="I36" s="597"/>
      <c r="J36" s="922" t="s">
        <v>804</v>
      </c>
    </row>
    <row r="37" spans="2:11" ht="22.5" customHeight="1" thickBot="1" x14ac:dyDescent="0.35">
      <c r="B37" s="411"/>
      <c r="C37" s="1223" t="s">
        <v>576</v>
      </c>
      <c r="D37" s="874"/>
      <c r="E37" s="874"/>
      <c r="F37" s="592" t="s">
        <v>155</v>
      </c>
      <c r="G37" s="1211"/>
      <c r="H37" s="1212"/>
      <c r="I37" s="575">
        <v>4373</v>
      </c>
      <c r="J37" s="920" t="s">
        <v>373</v>
      </c>
    </row>
    <row r="38" spans="2:11" ht="22.5" customHeight="1" thickBot="1" x14ac:dyDescent="0.35">
      <c r="B38" s="1188"/>
      <c r="C38" s="1225" t="s">
        <v>577</v>
      </c>
      <c r="D38" s="598"/>
      <c r="E38" s="598"/>
      <c r="F38" s="593" t="s">
        <v>263</v>
      </c>
      <c r="G38" s="599"/>
      <c r="H38" s="600"/>
      <c r="I38" s="594">
        <f>+I34+I37</f>
        <v>24056</v>
      </c>
      <c r="J38" s="1027" t="s">
        <v>806</v>
      </c>
    </row>
    <row r="39" spans="2:11" ht="22.5" customHeight="1" thickBot="1" x14ac:dyDescent="0.35">
      <c r="B39" s="411"/>
      <c r="C39" s="1223" t="s">
        <v>578</v>
      </c>
      <c r="D39" s="601"/>
      <c r="E39" s="601"/>
      <c r="F39" s="602" t="s">
        <v>332</v>
      </c>
      <c r="G39" s="603"/>
      <c r="H39" s="604"/>
      <c r="I39" s="584">
        <v>0</v>
      </c>
      <c r="J39" s="1042" t="s">
        <v>689</v>
      </c>
    </row>
    <row r="40" spans="2:11" ht="33" customHeight="1" thickBot="1" x14ac:dyDescent="0.35">
      <c r="B40" s="1232"/>
      <c r="C40" s="1233" t="s">
        <v>579</v>
      </c>
      <c r="D40" s="1213"/>
      <c r="E40" s="1213"/>
      <c r="F40" s="1214" t="s">
        <v>387</v>
      </c>
      <c r="G40" s="1215"/>
      <c r="H40" s="1216" t="s">
        <v>388</v>
      </c>
      <c r="I40" s="1639">
        <f>+I38</f>
        <v>24056</v>
      </c>
      <c r="J40" s="1217" t="s">
        <v>908</v>
      </c>
    </row>
    <row r="41" spans="2:11" ht="22.5" customHeight="1" thickTop="1" thickBot="1" x14ac:dyDescent="0.35"/>
    <row r="42" spans="2:11" ht="22.5" customHeight="1" thickTop="1" thickBot="1" x14ac:dyDescent="0.35">
      <c r="B42" s="661"/>
      <c r="C42" s="1226" t="s">
        <v>779</v>
      </c>
      <c r="D42" s="662">
        <v>666</v>
      </c>
      <c r="E42" s="662">
        <v>766</v>
      </c>
      <c r="F42" s="953" t="s">
        <v>454</v>
      </c>
      <c r="G42" s="1592"/>
      <c r="H42" s="1593"/>
      <c r="I42" s="663">
        <v>0</v>
      </c>
      <c r="J42" s="664" t="s">
        <v>654</v>
      </c>
      <c r="K42" s="578"/>
    </row>
    <row r="43" spans="2:11" ht="16.2" thickTop="1" x14ac:dyDescent="0.3"/>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3"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E42"/>
  <sheetViews>
    <sheetView view="pageLayout" topLeftCell="A27" zoomScaleNormal="100" workbookViewId="0">
      <selection activeCell="A5" sqref="A5:D5"/>
    </sheetView>
  </sheetViews>
  <sheetFormatPr defaultColWidth="9" defaultRowHeight="13.2" x14ac:dyDescent="0.25"/>
  <cols>
    <col min="1" max="1" width="6.69921875" style="1390" customWidth="1"/>
    <col min="2" max="2" width="34.09765625" style="6" customWidth="1"/>
    <col min="3" max="3" width="28.8984375" style="6" customWidth="1"/>
    <col min="4" max="4" width="35.8984375" style="6" customWidth="1"/>
    <col min="5" max="5" width="7.69921875" style="6" customWidth="1"/>
    <col min="6" max="16384" width="9" style="6"/>
  </cols>
  <sheetData>
    <row r="2" spans="1:5" ht="16.5" customHeight="1" x14ac:dyDescent="0.25">
      <c r="A2" s="556"/>
      <c r="B2" s="1465" t="s">
        <v>434</v>
      </c>
      <c r="C2" s="1724" t="s">
        <v>1381</v>
      </c>
      <c r="D2" s="1725"/>
    </row>
    <row r="3" spans="1:5" ht="16.5" customHeight="1" x14ac:dyDescent="0.25">
      <c r="A3" s="1726" t="s">
        <v>448</v>
      </c>
      <c r="B3" s="1727"/>
      <c r="C3" s="1727"/>
      <c r="D3" s="1728"/>
    </row>
    <row r="4" spans="1:5" ht="16.5" customHeight="1" x14ac:dyDescent="0.25">
      <c r="A4" s="557"/>
      <c r="B4" s="1473" t="s">
        <v>287</v>
      </c>
      <c r="C4" s="1645">
        <v>44561</v>
      </c>
      <c r="D4" s="639"/>
    </row>
    <row r="5" spans="1:5" ht="16.5" customHeight="1" x14ac:dyDescent="0.25">
      <c r="A5" s="1729" t="s">
        <v>401</v>
      </c>
      <c r="B5" s="1730"/>
      <c r="C5" s="1730"/>
      <c r="D5" s="1731"/>
    </row>
    <row r="6" spans="1:5" customFormat="1" ht="10.5" customHeight="1" x14ac:dyDescent="0.3"/>
    <row r="7" spans="1:5" s="1590" customFormat="1" ht="16.2" thickBot="1" x14ac:dyDescent="0.35">
      <c r="A7" s="1588" t="s">
        <v>1279</v>
      </c>
      <c r="B7" s="1554"/>
      <c r="C7" s="1589"/>
      <c r="D7" s="1589"/>
      <c r="E7" s="1589"/>
    </row>
    <row r="8" spans="1:5" ht="24.75" customHeight="1" thickTop="1" x14ac:dyDescent="0.25">
      <c r="A8" s="1506" t="s">
        <v>127</v>
      </c>
      <c r="B8" s="1474" t="s">
        <v>1127</v>
      </c>
      <c r="C8" s="1474" t="s">
        <v>377</v>
      </c>
      <c r="D8" s="1507"/>
    </row>
    <row r="9" spans="1:5" ht="25.5" customHeight="1" x14ac:dyDescent="0.25">
      <c r="A9" s="1466" t="s">
        <v>88</v>
      </c>
      <c r="B9" s="1501" t="s">
        <v>1287</v>
      </c>
      <c r="C9" s="1497">
        <v>37835.279999999999</v>
      </c>
      <c r="D9" s="1508" t="s">
        <v>1365</v>
      </c>
    </row>
    <row r="10" spans="1:5" ht="25.5" customHeight="1" x14ac:dyDescent="0.25">
      <c r="A10" s="1470" t="s">
        <v>89</v>
      </c>
      <c r="B10" s="1502" t="s">
        <v>376</v>
      </c>
      <c r="C10" s="1498">
        <v>38419</v>
      </c>
      <c r="D10" s="1509" t="s">
        <v>389</v>
      </c>
    </row>
    <row r="11" spans="1:5" ht="25.5" customHeight="1" thickBot="1" x14ac:dyDescent="0.3">
      <c r="A11" s="1468" t="s">
        <v>91</v>
      </c>
      <c r="B11" s="985" t="s">
        <v>378</v>
      </c>
      <c r="C11" s="265"/>
      <c r="D11" s="1510" t="s">
        <v>389</v>
      </c>
    </row>
    <row r="12" spans="1:5" ht="29.4" customHeight="1" thickBot="1" x14ac:dyDescent="0.3">
      <c r="A12" s="1467" t="s">
        <v>93</v>
      </c>
      <c r="B12" s="1503" t="s">
        <v>383</v>
      </c>
      <c r="C12" s="321">
        <f>SUM(C9:C11)</f>
        <v>76254.28</v>
      </c>
      <c r="D12" s="1511"/>
    </row>
    <row r="13" spans="1:5" ht="31.5" customHeight="1" thickBot="1" x14ac:dyDescent="0.3">
      <c r="A13" s="1472" t="s">
        <v>95</v>
      </c>
      <c r="B13" s="1504" t="s">
        <v>384</v>
      </c>
      <c r="C13" s="1499">
        <v>0</v>
      </c>
      <c r="D13" s="1512" t="s">
        <v>1134</v>
      </c>
    </row>
    <row r="14" spans="1:5" ht="30" customHeight="1" thickBot="1" x14ac:dyDescent="0.3">
      <c r="A14" s="1471" t="s">
        <v>101</v>
      </c>
      <c r="B14" s="1505" t="s">
        <v>385</v>
      </c>
      <c r="C14" s="1500">
        <f>SUM(C12:C13)</f>
        <v>76254.28</v>
      </c>
      <c r="D14" s="1513" t="s">
        <v>367</v>
      </c>
    </row>
    <row r="15" spans="1:5" ht="17.399999999999999" customHeight="1" thickTop="1" x14ac:dyDescent="0.25">
      <c r="B15" s="22"/>
      <c r="C15" s="1469" t="s">
        <v>1079</v>
      </c>
      <c r="D15" s="22"/>
    </row>
    <row r="16" spans="1:5" s="1390" customFormat="1" ht="14.25" customHeight="1" x14ac:dyDescent="0.25">
      <c r="A16" s="1752" t="s">
        <v>1280</v>
      </c>
      <c r="B16" s="1752"/>
      <c r="C16" s="1752"/>
      <c r="D16" s="1752"/>
      <c r="E16" s="1752"/>
    </row>
    <row r="17" spans="1:5" s="1390" customFormat="1" ht="28.5" customHeight="1" x14ac:dyDescent="0.25">
      <c r="A17" s="1753" t="s">
        <v>1281</v>
      </c>
      <c r="B17" s="1753"/>
      <c r="C17" s="1753"/>
      <c r="D17" s="1753"/>
      <c r="E17" s="1753"/>
    </row>
    <row r="18" spans="1:5" ht="11.1" customHeight="1" x14ac:dyDescent="0.25"/>
    <row r="19" spans="1:5" s="1390" customFormat="1" ht="19.5" customHeight="1" thickBot="1" x14ac:dyDescent="0.35">
      <c r="A19" s="1552" t="s">
        <v>1253</v>
      </c>
      <c r="B19" s="1553"/>
      <c r="C19" s="1553"/>
      <c r="D19" s="1554"/>
      <c r="E19" s="1554"/>
    </row>
    <row r="20" spans="1:5" s="1390" customFormat="1" ht="23.25" customHeight="1" thickTop="1" x14ac:dyDescent="0.25">
      <c r="A20" s="1555"/>
      <c r="B20" s="1556"/>
      <c r="C20" s="1557" t="s">
        <v>70</v>
      </c>
      <c r="D20" s="1732" t="s">
        <v>18</v>
      </c>
      <c r="E20" s="1733"/>
    </row>
    <row r="21" spans="1:5" s="1390" customFormat="1" ht="23.25" customHeight="1" x14ac:dyDescent="0.25">
      <c r="A21" s="1736" t="s">
        <v>127</v>
      </c>
      <c r="B21" s="1738" t="s">
        <v>1254</v>
      </c>
      <c r="C21" s="1740" t="s">
        <v>107</v>
      </c>
      <c r="D21" s="1738" t="s">
        <v>1255</v>
      </c>
      <c r="E21" s="1742"/>
    </row>
    <row r="22" spans="1:5" s="1390" customFormat="1" ht="23.25" customHeight="1" thickBot="1" x14ac:dyDescent="0.3">
      <c r="A22" s="1737"/>
      <c r="B22" s="1739"/>
      <c r="C22" s="1741"/>
      <c r="D22" s="1739"/>
      <c r="E22" s="1743"/>
    </row>
    <row r="23" spans="1:5" s="1390" customFormat="1" ht="23.25" customHeight="1" thickTop="1" x14ac:dyDescent="0.25">
      <c r="A23" s="1558" t="s">
        <v>88</v>
      </c>
      <c r="B23" s="1559" t="s">
        <v>1282</v>
      </c>
      <c r="C23" s="1560">
        <v>18783</v>
      </c>
      <c r="D23" s="1744" t="s">
        <v>1300</v>
      </c>
      <c r="E23" s="1745"/>
    </row>
    <row r="24" spans="1:5" s="1390" customFormat="1" x14ac:dyDescent="0.25">
      <c r="A24" s="1762" t="s">
        <v>1256</v>
      </c>
      <c r="B24" s="1763"/>
      <c r="C24" s="1763"/>
      <c r="D24" s="1763"/>
      <c r="E24" s="1764"/>
    </row>
    <row r="25" spans="1:5" s="1390" customFormat="1" ht="23.25" customHeight="1" x14ac:dyDescent="0.25">
      <c r="A25" s="1561" t="s">
        <v>89</v>
      </c>
      <c r="B25" s="1562" t="s">
        <v>1257</v>
      </c>
      <c r="C25" s="1563"/>
      <c r="D25" s="1734" t="s">
        <v>1258</v>
      </c>
      <c r="E25" s="1735"/>
    </row>
    <row r="26" spans="1:5" s="1390" customFormat="1" ht="23.25" customHeight="1" x14ac:dyDescent="0.25">
      <c r="A26" s="1564" t="s">
        <v>91</v>
      </c>
      <c r="B26" s="1565" t="s">
        <v>1259</v>
      </c>
      <c r="C26" s="1563"/>
      <c r="D26" s="1734" t="s">
        <v>1258</v>
      </c>
      <c r="E26" s="1735"/>
    </row>
    <row r="27" spans="1:5" s="1390" customFormat="1" ht="23.25" customHeight="1" x14ac:dyDescent="0.25">
      <c r="A27" s="1564" t="s">
        <v>93</v>
      </c>
      <c r="B27" s="1565" t="s">
        <v>1260</v>
      </c>
      <c r="C27" s="1566"/>
      <c r="D27" s="1734" t="s">
        <v>1261</v>
      </c>
      <c r="E27" s="1735"/>
    </row>
    <row r="28" spans="1:5" s="1390" customFormat="1" ht="23.25" customHeight="1" x14ac:dyDescent="0.25">
      <c r="A28" s="1564" t="s">
        <v>95</v>
      </c>
      <c r="B28" s="1567" t="s">
        <v>1262</v>
      </c>
      <c r="C28" s="1566"/>
      <c r="D28" s="1734" t="s">
        <v>1261</v>
      </c>
      <c r="E28" s="1735"/>
    </row>
    <row r="29" spans="1:5" s="1390" customFormat="1" ht="23.25" customHeight="1" x14ac:dyDescent="0.25">
      <c r="A29" s="1561" t="s">
        <v>101</v>
      </c>
      <c r="B29" s="1567" t="s">
        <v>1263</v>
      </c>
      <c r="C29" s="1566"/>
      <c r="D29" s="1734" t="s">
        <v>1261</v>
      </c>
      <c r="E29" s="1735"/>
    </row>
    <row r="30" spans="1:5" s="1390" customFormat="1" ht="23.25" customHeight="1" x14ac:dyDescent="0.25">
      <c r="A30" s="1561" t="s">
        <v>248</v>
      </c>
      <c r="B30" s="1567" t="s">
        <v>1264</v>
      </c>
      <c r="C30" s="1566"/>
      <c r="D30" s="1756" t="s">
        <v>1265</v>
      </c>
      <c r="E30" s="1757"/>
    </row>
    <row r="31" spans="1:5" s="1390" customFormat="1" ht="23.25" customHeight="1" thickBot="1" x14ac:dyDescent="0.3">
      <c r="A31" s="1568" t="s">
        <v>228</v>
      </c>
      <c r="B31" s="1569" t="s">
        <v>1266</v>
      </c>
      <c r="C31" s="1570"/>
      <c r="D31" s="1758"/>
      <c r="E31" s="1759"/>
    </row>
    <row r="32" spans="1:5" s="1390" customFormat="1" ht="23.25" customHeight="1" thickBot="1" x14ac:dyDescent="0.3">
      <c r="A32" s="1571" t="s">
        <v>249</v>
      </c>
      <c r="B32" s="1572" t="s">
        <v>1267</v>
      </c>
      <c r="C32" s="1573">
        <f>+C23</f>
        <v>18783</v>
      </c>
      <c r="D32" s="1760" t="s">
        <v>1268</v>
      </c>
      <c r="E32" s="1761"/>
    </row>
    <row r="33" spans="1:5" s="1390" customFormat="1" ht="23.25" customHeight="1" thickBot="1" x14ac:dyDescent="0.3">
      <c r="A33" s="1558" t="s">
        <v>98</v>
      </c>
      <c r="B33" s="1574" t="s">
        <v>1269</v>
      </c>
      <c r="C33" s="1575">
        <f>+C32</f>
        <v>18783</v>
      </c>
      <c r="D33" s="1734" t="s">
        <v>1270</v>
      </c>
      <c r="E33" s="1735"/>
    </row>
    <row r="34" spans="1:5" s="1390" customFormat="1" ht="23.25" customHeight="1" x14ac:dyDescent="0.25">
      <c r="A34" s="1576" t="s">
        <v>478</v>
      </c>
      <c r="B34" s="1577" t="s">
        <v>1293</v>
      </c>
      <c r="C34" s="1578">
        <f>+C14</f>
        <v>76254.28</v>
      </c>
      <c r="D34" s="1754" t="s">
        <v>1271</v>
      </c>
      <c r="E34" s="1755"/>
    </row>
    <row r="35" spans="1:5" s="1390" customFormat="1" ht="23.25" customHeight="1" x14ac:dyDescent="0.25">
      <c r="A35" s="1561" t="s">
        <v>479</v>
      </c>
      <c r="B35" s="1579" t="s">
        <v>1272</v>
      </c>
      <c r="C35" s="1580"/>
      <c r="D35" s="1746" t="s">
        <v>1258</v>
      </c>
      <c r="E35" s="1747"/>
    </row>
    <row r="36" spans="1:5" s="1390" customFormat="1" ht="23.25" customHeight="1" x14ac:dyDescent="0.25">
      <c r="A36" s="1561" t="s">
        <v>394</v>
      </c>
      <c r="B36" s="1579" t="s">
        <v>1273</v>
      </c>
      <c r="C36" s="1580">
        <v>75</v>
      </c>
      <c r="D36" s="1746" t="s">
        <v>1258</v>
      </c>
      <c r="E36" s="1747"/>
    </row>
    <row r="37" spans="1:5" s="1390" customFormat="1" ht="23.25" customHeight="1" x14ac:dyDescent="0.25">
      <c r="A37" s="1561" t="s">
        <v>480</v>
      </c>
      <c r="B37" s="1579" t="s">
        <v>1274</v>
      </c>
      <c r="C37" s="1580"/>
      <c r="D37" s="1746" t="s">
        <v>1258</v>
      </c>
      <c r="E37" s="1747"/>
    </row>
    <row r="38" spans="1:5" s="1390" customFormat="1" ht="23.25" customHeight="1" x14ac:dyDescent="0.25">
      <c r="A38" s="1561" t="s">
        <v>395</v>
      </c>
      <c r="B38" s="1581" t="s">
        <v>55</v>
      </c>
      <c r="C38" s="1580"/>
      <c r="D38" s="1746"/>
      <c r="E38" s="1747"/>
    </row>
    <row r="39" spans="1:5" s="1390" customFormat="1" ht="23.25" customHeight="1" x14ac:dyDescent="0.25">
      <c r="A39" s="1561" t="s">
        <v>396</v>
      </c>
      <c r="B39" s="1581" t="s">
        <v>55</v>
      </c>
      <c r="C39" s="1580"/>
      <c r="D39" s="1746"/>
      <c r="E39" s="1747"/>
    </row>
    <row r="40" spans="1:5" s="1390" customFormat="1" ht="23.25" customHeight="1" thickBot="1" x14ac:dyDescent="0.3">
      <c r="A40" s="1564" t="s">
        <v>397</v>
      </c>
      <c r="B40" s="1582" t="s">
        <v>55</v>
      </c>
      <c r="C40" s="1583"/>
      <c r="D40" s="1748"/>
      <c r="E40" s="1749"/>
    </row>
    <row r="41" spans="1:5" s="1390" customFormat="1" ht="23.25" customHeight="1" thickBot="1" x14ac:dyDescent="0.3">
      <c r="A41" s="1571" t="s">
        <v>398</v>
      </c>
      <c r="B41" s="1584" t="s">
        <v>1275</v>
      </c>
      <c r="C41" s="1585">
        <f>SUM(C34:C40)</f>
        <v>76329.279999999999</v>
      </c>
      <c r="D41" s="1586" t="s">
        <v>1276</v>
      </c>
      <c r="E41" s="1587"/>
    </row>
    <row r="42" spans="1:5" s="1390" customFormat="1" ht="23.25" customHeight="1" thickBot="1" x14ac:dyDescent="0.3">
      <c r="A42" s="1571" t="s">
        <v>481</v>
      </c>
      <c r="B42" s="1572" t="s">
        <v>1277</v>
      </c>
      <c r="C42" s="1585">
        <f>+C41</f>
        <v>76329.279999999999</v>
      </c>
      <c r="D42" s="1750" t="s">
        <v>1278</v>
      </c>
      <c r="E42" s="1751"/>
    </row>
  </sheetData>
  <mergeCells count="29">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 ref="D26:E26"/>
    <mergeCell ref="D27:E27"/>
    <mergeCell ref="D28:E28"/>
    <mergeCell ref="A21:A22"/>
    <mergeCell ref="B21:B22"/>
    <mergeCell ref="C21:C22"/>
    <mergeCell ref="D21:E22"/>
    <mergeCell ref="D23:E23"/>
    <mergeCell ref="C2:D2"/>
    <mergeCell ref="A3:D3"/>
    <mergeCell ref="A5:D5"/>
    <mergeCell ref="D20:E20"/>
    <mergeCell ref="D25:E25"/>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80"/>
  <sheetViews>
    <sheetView view="pageLayout" topLeftCell="A5" zoomScaleNormal="100" workbookViewId="0">
      <selection activeCell="B37" sqref="B37"/>
    </sheetView>
  </sheetViews>
  <sheetFormatPr defaultColWidth="9" defaultRowHeight="13.2" x14ac:dyDescent="0.25"/>
  <cols>
    <col min="1" max="1" width="5.5" style="6" customWidth="1"/>
    <col min="2" max="2" width="11" style="6" customWidth="1"/>
    <col min="3" max="3" width="10.59765625" style="6" customWidth="1"/>
    <col min="4" max="4" width="10.8984375" style="6" customWidth="1"/>
    <col min="5" max="5" width="13.5" style="6" customWidth="1"/>
    <col min="6" max="6" width="14" style="6" customWidth="1"/>
    <col min="7" max="7" width="10.19921875" style="6" customWidth="1"/>
    <col min="8" max="8" width="15.59765625" style="6" customWidth="1"/>
    <col min="9" max="16384" width="9" style="6"/>
  </cols>
  <sheetData>
    <row r="1" spans="1:10" ht="22.5" customHeight="1" x14ac:dyDescent="0.25">
      <c r="A1" s="528"/>
      <c r="B1" s="529"/>
      <c r="C1" s="494" t="s">
        <v>416</v>
      </c>
      <c r="D1" s="47"/>
      <c r="E1" s="1767" t="s">
        <v>1381</v>
      </c>
      <c r="F1" s="1767"/>
      <c r="G1" s="1767"/>
      <c r="H1" s="49"/>
      <c r="I1" s="530"/>
      <c r="J1" s="530"/>
    </row>
    <row r="2" spans="1:10" ht="13.8" x14ac:dyDescent="0.25">
      <c r="A2" s="1768" t="s">
        <v>448</v>
      </c>
      <c r="B2" s="1769"/>
      <c r="C2" s="1769"/>
      <c r="D2" s="1769"/>
      <c r="E2" s="1769"/>
      <c r="F2" s="1769"/>
      <c r="G2" s="1769"/>
      <c r="H2" s="1770"/>
      <c r="I2" s="22"/>
      <c r="J2" s="22"/>
    </row>
    <row r="3" spans="1:10" ht="13.8" x14ac:dyDescent="0.25">
      <c r="A3" s="1773" t="s">
        <v>676</v>
      </c>
      <c r="B3" s="1774"/>
      <c r="C3" s="1774"/>
      <c r="D3" s="1774"/>
      <c r="E3" s="1774"/>
      <c r="F3" s="1774"/>
      <c r="G3" s="1774"/>
      <c r="H3" s="1775"/>
      <c r="I3" s="22"/>
      <c r="J3" s="22"/>
    </row>
    <row r="4" spans="1:10" ht="25.5" customHeight="1" x14ac:dyDescent="0.25">
      <c r="A4" s="972"/>
      <c r="B4" s="1771" t="s">
        <v>287</v>
      </c>
      <c r="C4" s="1772"/>
      <c r="D4" s="1772"/>
      <c r="E4" s="1714">
        <v>44561</v>
      </c>
      <c r="F4" s="1776"/>
      <c r="G4" s="1776"/>
      <c r="H4" s="1028"/>
      <c r="I4" s="22"/>
      <c r="J4" s="22"/>
    </row>
    <row r="5" spans="1:10" customFormat="1" ht="15.6" x14ac:dyDescent="0.3"/>
    <row r="6" spans="1:10" s="19" customFormat="1" ht="16.8" x14ac:dyDescent="0.3">
      <c r="A6" s="699" t="s">
        <v>1101</v>
      </c>
    </row>
    <row r="7" spans="1:10" s="19" customFormat="1" ht="17.399999999999999" thickBot="1" x14ac:dyDescent="0.35">
      <c r="A7" s="699" t="s">
        <v>312</v>
      </c>
    </row>
    <row r="8" spans="1:10" ht="13.95" customHeight="1" thickTop="1" thickBot="1" x14ac:dyDescent="0.35">
      <c r="A8" s="1010" t="s">
        <v>70</v>
      </c>
      <c r="B8" s="1011" t="s">
        <v>18</v>
      </c>
      <c r="C8" s="1011" t="s">
        <v>19</v>
      </c>
      <c r="D8" s="1012" t="s">
        <v>71</v>
      </c>
      <c r="E8" s="1012" t="s">
        <v>72</v>
      </c>
      <c r="F8" s="1011" t="s">
        <v>73</v>
      </c>
      <c r="G8" s="1011" t="s">
        <v>74</v>
      </c>
      <c r="H8" s="1013" t="s">
        <v>75</v>
      </c>
      <c r="I8" s="63"/>
    </row>
    <row r="9" spans="1:10" ht="13.2" customHeight="1" x14ac:dyDescent="0.25">
      <c r="A9" s="973"/>
      <c r="B9" s="129"/>
      <c r="C9" s="71"/>
      <c r="D9" s="22"/>
      <c r="E9" s="22"/>
      <c r="F9" s="22"/>
      <c r="G9" s="129"/>
      <c r="H9" s="396"/>
    </row>
    <row r="10" spans="1:10" x14ac:dyDescent="0.25">
      <c r="A10" s="102"/>
      <c r="B10" s="103"/>
      <c r="C10" s="105" t="s">
        <v>273</v>
      </c>
      <c r="D10" s="100"/>
      <c r="E10" s="100"/>
      <c r="F10" s="100"/>
      <c r="G10" s="103"/>
      <c r="H10" s="533"/>
    </row>
    <row r="11" spans="1:10" x14ac:dyDescent="0.25">
      <c r="A11" s="534"/>
      <c r="B11" s="113"/>
      <c r="C11" s="113"/>
      <c r="D11" s="81"/>
      <c r="E11" s="81"/>
      <c r="F11" s="113"/>
      <c r="G11" s="113"/>
      <c r="H11" s="80"/>
    </row>
    <row r="12" spans="1:10" x14ac:dyDescent="0.25">
      <c r="A12" s="535" t="s">
        <v>76</v>
      </c>
      <c r="B12" s="392" t="s">
        <v>77</v>
      </c>
      <c r="C12" s="392" t="s">
        <v>78</v>
      </c>
      <c r="D12" s="109"/>
      <c r="E12" s="24" t="s">
        <v>79</v>
      </c>
      <c r="F12" s="392" t="s">
        <v>80</v>
      </c>
      <c r="G12" s="392" t="s">
        <v>77</v>
      </c>
      <c r="H12" s="393" t="s">
        <v>77</v>
      </c>
    </row>
    <row r="13" spans="1:10" x14ac:dyDescent="0.25">
      <c r="A13" s="535" t="s">
        <v>81</v>
      </c>
      <c r="B13" s="392" t="s">
        <v>82</v>
      </c>
      <c r="C13" s="392" t="s">
        <v>69</v>
      </c>
      <c r="D13" s="109" t="s">
        <v>83</v>
      </c>
      <c r="E13" s="24" t="s">
        <v>83</v>
      </c>
      <c r="F13" s="392"/>
      <c r="G13" s="392" t="s">
        <v>84</v>
      </c>
      <c r="H13" s="393" t="s">
        <v>85</v>
      </c>
    </row>
    <row r="14" spans="1:10" x14ac:dyDescent="0.25">
      <c r="A14" s="70"/>
      <c r="B14" s="168"/>
      <c r="C14" s="168"/>
      <c r="D14" s="105" t="s">
        <v>86</v>
      </c>
      <c r="E14" s="704"/>
      <c r="F14" s="168"/>
      <c r="G14" s="168"/>
      <c r="H14" s="106" t="s">
        <v>231</v>
      </c>
    </row>
    <row r="15" spans="1:10" ht="27" thickBot="1" x14ac:dyDescent="0.3">
      <c r="A15" s="536"/>
      <c r="B15" s="537"/>
      <c r="C15" s="485" t="s">
        <v>1182</v>
      </c>
      <c r="D15" s="538"/>
      <c r="E15" s="539" t="s">
        <v>218</v>
      </c>
      <c r="F15" s="540" t="s">
        <v>220</v>
      </c>
      <c r="G15" s="541"/>
      <c r="H15" s="542" t="s">
        <v>229</v>
      </c>
    </row>
    <row r="16" spans="1:10" ht="19.2" customHeight="1" x14ac:dyDescent="0.25">
      <c r="A16" s="543" t="s">
        <v>88</v>
      </c>
      <c r="B16" s="238" t="s">
        <v>1210</v>
      </c>
      <c r="C16" s="110">
        <v>38</v>
      </c>
      <c r="D16" s="1430">
        <v>0</v>
      </c>
      <c r="E16" s="171">
        <v>38</v>
      </c>
      <c r="F16" s="110">
        <v>38</v>
      </c>
      <c r="G16" s="544">
        <v>1</v>
      </c>
      <c r="H16" s="545">
        <v>38</v>
      </c>
    </row>
    <row r="17" spans="1:9" ht="19.2" customHeight="1" x14ac:dyDescent="0.25">
      <c r="A17" s="543" t="s">
        <v>89</v>
      </c>
      <c r="B17" s="238" t="s">
        <v>90</v>
      </c>
      <c r="C17" s="110">
        <v>1</v>
      </c>
      <c r="D17" s="1430">
        <v>0</v>
      </c>
      <c r="E17" s="171">
        <v>1</v>
      </c>
      <c r="F17" s="110">
        <v>1</v>
      </c>
      <c r="G17" s="544">
        <v>1.5</v>
      </c>
      <c r="H17" s="545">
        <v>1.5</v>
      </c>
    </row>
    <row r="18" spans="1:9" ht="19.2" customHeight="1" x14ac:dyDescent="0.25">
      <c r="A18" s="543" t="s">
        <v>91</v>
      </c>
      <c r="B18" s="238" t="s">
        <v>92</v>
      </c>
      <c r="C18" s="110"/>
      <c r="D18" s="1430"/>
      <c r="E18" s="171"/>
      <c r="F18" s="110"/>
      <c r="G18" s="544">
        <v>2.5</v>
      </c>
      <c r="H18" s="545"/>
    </row>
    <row r="19" spans="1:9" ht="19.2" customHeight="1" x14ac:dyDescent="0.25">
      <c r="A19" s="543" t="s">
        <v>93</v>
      </c>
      <c r="B19" s="238" t="s">
        <v>94</v>
      </c>
      <c r="C19" s="110"/>
      <c r="D19" s="1430"/>
      <c r="E19" s="171"/>
      <c r="F19" s="110"/>
      <c r="G19" s="544">
        <v>5</v>
      </c>
      <c r="H19" s="545"/>
    </row>
    <row r="20" spans="1:9" ht="19.2" customHeight="1" x14ac:dyDescent="0.25">
      <c r="A20" s="543" t="s">
        <v>95</v>
      </c>
      <c r="B20" s="238" t="s">
        <v>96</v>
      </c>
      <c r="C20" s="110"/>
      <c r="D20" s="1430"/>
      <c r="E20" s="171"/>
      <c r="F20" s="110"/>
      <c r="G20" s="544">
        <v>8</v>
      </c>
      <c r="H20" s="545"/>
      <c r="I20" s="22"/>
    </row>
    <row r="21" spans="1:9" ht="19.2" customHeight="1" x14ac:dyDescent="0.25">
      <c r="A21" s="543" t="s">
        <v>101</v>
      </c>
      <c r="B21" s="238" t="s">
        <v>1309</v>
      </c>
      <c r="C21" s="110"/>
      <c r="D21" s="1430"/>
      <c r="E21" s="171"/>
      <c r="F21" s="110"/>
      <c r="G21" s="544">
        <v>15</v>
      </c>
      <c r="H21" s="545"/>
    </row>
    <row r="22" spans="1:9" ht="19.2" customHeight="1" x14ac:dyDescent="0.25">
      <c r="A22" s="543" t="s">
        <v>102</v>
      </c>
      <c r="B22" s="110"/>
      <c r="C22" s="171"/>
      <c r="D22" s="1430"/>
      <c r="E22" s="170"/>
      <c r="F22" s="110"/>
      <c r="G22" s="110"/>
      <c r="H22" s="545"/>
    </row>
    <row r="23" spans="1:9" ht="19.2" customHeight="1" thickBot="1" x14ac:dyDescent="0.3">
      <c r="A23" s="546" t="s">
        <v>119</v>
      </c>
      <c r="B23" s="547"/>
      <c r="C23" s="547"/>
      <c r="D23" s="1435"/>
      <c r="E23" s="548"/>
      <c r="F23" s="547"/>
      <c r="G23" s="547"/>
      <c r="H23" s="549"/>
    </row>
    <row r="24" spans="1:9" ht="19.2" customHeight="1" thickBot="1" x14ac:dyDescent="0.3">
      <c r="A24" s="1014" t="s">
        <v>97</v>
      </c>
      <c r="B24" s="550" t="s">
        <v>107</v>
      </c>
      <c r="C24" s="321"/>
      <c r="D24" s="1436"/>
      <c r="E24" s="551"/>
      <c r="F24" s="321">
        <f>SUM(F16:F23)</f>
        <v>39</v>
      </c>
      <c r="G24" s="321"/>
      <c r="H24" s="1015">
        <f>SUM(H16:H23)</f>
        <v>39.5</v>
      </c>
    </row>
    <row r="25" spans="1:9" ht="19.2" customHeight="1" thickBot="1" x14ac:dyDescent="0.3">
      <c r="A25" s="552" t="s">
        <v>211</v>
      </c>
      <c r="B25" s="133" t="s">
        <v>80</v>
      </c>
      <c r="C25" s="553"/>
      <c r="D25" s="1437"/>
      <c r="E25" s="554"/>
      <c r="F25" s="553">
        <v>39</v>
      </c>
      <c r="G25" s="553"/>
      <c r="H25" s="555">
        <v>39.5</v>
      </c>
    </row>
    <row r="26" spans="1:9" ht="13.8" thickTop="1" x14ac:dyDescent="0.25">
      <c r="E26" s="22"/>
    </row>
    <row r="27" spans="1:9" s="19" customFormat="1" ht="16.8" x14ac:dyDescent="0.3">
      <c r="A27" s="976" t="s">
        <v>1102</v>
      </c>
    </row>
    <row r="28" spans="1:9" s="19" customFormat="1" ht="17.399999999999999" thickBot="1" x14ac:dyDescent="0.35">
      <c r="A28" s="699" t="s">
        <v>264</v>
      </c>
      <c r="B28" s="437"/>
    </row>
    <row r="29" spans="1:9" s="1390" customFormat="1" ht="13.5" customHeight="1" thickTop="1" x14ac:dyDescent="0.25">
      <c r="A29" s="318" t="s">
        <v>70</v>
      </c>
      <c r="B29" s="495" t="s">
        <v>18</v>
      </c>
      <c r="C29" s="496" t="s">
        <v>19</v>
      </c>
      <c r="D29" s="497" t="s">
        <v>71</v>
      </c>
      <c r="E29" s="498"/>
      <c r="F29" s="496" t="s">
        <v>72</v>
      </c>
      <c r="G29" s="977" t="s">
        <v>73</v>
      </c>
    </row>
    <row r="30" spans="1:9" s="1390" customFormat="1" ht="13.5" customHeight="1" x14ac:dyDescent="0.25">
      <c r="A30" s="499"/>
      <c r="B30" s="500"/>
      <c r="C30" s="1777" t="s">
        <v>274</v>
      </c>
      <c r="D30" s="1778"/>
      <c r="E30" s="1778"/>
      <c r="F30" s="1778"/>
      <c r="G30" s="1779"/>
    </row>
    <row r="31" spans="1:9" s="1390" customFormat="1" ht="13.5" customHeight="1" x14ac:dyDescent="0.25">
      <c r="A31" s="501"/>
      <c r="B31" s="502"/>
      <c r="C31" s="1780"/>
      <c r="D31" s="1781"/>
      <c r="E31" s="1781"/>
      <c r="F31" s="1781"/>
      <c r="G31" s="1782"/>
    </row>
    <row r="32" spans="1:9" s="1390" customFormat="1" ht="13.5" customHeight="1" x14ac:dyDescent="0.25">
      <c r="A32" s="504" t="s">
        <v>76</v>
      </c>
      <c r="B32" s="505" t="s">
        <v>99</v>
      </c>
      <c r="C32" s="506" t="s">
        <v>78</v>
      </c>
      <c r="D32" s="506" t="s">
        <v>83</v>
      </c>
      <c r="E32" s="507"/>
      <c r="F32" s="508" t="s">
        <v>79</v>
      </c>
      <c r="G32" s="974" t="s">
        <v>80</v>
      </c>
    </row>
    <row r="33" spans="1:7" s="1390" customFormat="1" x14ac:dyDescent="0.25">
      <c r="A33" s="504" t="s">
        <v>81</v>
      </c>
      <c r="B33" s="505" t="s">
        <v>100</v>
      </c>
      <c r="C33" s="506" t="s">
        <v>69</v>
      </c>
      <c r="D33" s="506" t="s">
        <v>86</v>
      </c>
      <c r="E33" s="507"/>
      <c r="F33" s="508" t="s">
        <v>69</v>
      </c>
      <c r="G33" s="974"/>
    </row>
    <row r="34" spans="1:7" s="1390" customFormat="1" x14ac:dyDescent="0.25">
      <c r="A34" s="499"/>
      <c r="B34" s="500"/>
      <c r="C34" s="503"/>
      <c r="D34" s="509"/>
      <c r="E34" s="510"/>
      <c r="F34" s="503"/>
      <c r="G34" s="978"/>
    </row>
    <row r="35" spans="1:7" s="1390" customFormat="1" x14ac:dyDescent="0.25">
      <c r="A35" s="511"/>
      <c r="B35" s="512"/>
      <c r="C35" s="513" t="s">
        <v>1183</v>
      </c>
      <c r="D35" s="514"/>
      <c r="E35" s="515"/>
      <c r="F35" s="508" t="s">
        <v>87</v>
      </c>
      <c r="G35" s="974" t="s">
        <v>220</v>
      </c>
    </row>
    <row r="36" spans="1:7" s="1390" customFormat="1" ht="13.8" thickBot="1" x14ac:dyDescent="0.3">
      <c r="A36" s="516"/>
      <c r="B36" s="517"/>
      <c r="C36" s="518" t="s">
        <v>217</v>
      </c>
      <c r="D36" s="519"/>
      <c r="E36" s="520"/>
      <c r="F36" s="518"/>
      <c r="G36" s="979"/>
    </row>
    <row r="37" spans="1:7" s="1390" customFormat="1" ht="36" customHeight="1" x14ac:dyDescent="0.25">
      <c r="A37" s="521" t="s">
        <v>88</v>
      </c>
      <c r="B37" s="522" t="s">
        <v>1364</v>
      </c>
      <c r="C37" s="1432"/>
      <c r="D37" s="1783"/>
      <c r="E37" s="1784"/>
      <c r="F37" s="522"/>
      <c r="G37" s="980"/>
    </row>
    <row r="38" spans="1:7" s="1390" customFormat="1" ht="36" customHeight="1" x14ac:dyDescent="0.25">
      <c r="A38" s="523" t="s">
        <v>89</v>
      </c>
      <c r="B38" s="524"/>
      <c r="C38" s="1433"/>
      <c r="D38" s="1785"/>
      <c r="E38" s="1786"/>
      <c r="F38" s="525"/>
      <c r="G38" s="981"/>
    </row>
    <row r="39" spans="1:7" s="1390" customFormat="1" ht="36" customHeight="1" x14ac:dyDescent="0.25">
      <c r="A39" s="523" t="s">
        <v>91</v>
      </c>
      <c r="B39" s="526"/>
      <c r="C39" s="1433"/>
      <c r="D39" s="1785"/>
      <c r="E39" s="1786"/>
      <c r="F39" s="525"/>
      <c r="G39" s="981"/>
    </row>
    <row r="40" spans="1:7" s="1390" customFormat="1" ht="36" customHeight="1" thickBot="1" x14ac:dyDescent="0.3">
      <c r="A40" s="523" t="s">
        <v>93</v>
      </c>
      <c r="B40" s="527"/>
      <c r="C40" s="1434"/>
      <c r="D40" s="1787"/>
      <c r="E40" s="1788"/>
      <c r="F40" s="525"/>
      <c r="G40" s="981"/>
    </row>
    <row r="41" spans="1:7" s="1390" customFormat="1" ht="36" customHeight="1" thickBot="1" x14ac:dyDescent="0.3">
      <c r="A41" s="982" t="s">
        <v>95</v>
      </c>
      <c r="B41" s="975" t="s">
        <v>107</v>
      </c>
      <c r="C41" s="1431"/>
      <c r="D41" s="1765"/>
      <c r="E41" s="1766"/>
      <c r="F41" s="983"/>
      <c r="G41" s="984"/>
    </row>
    <row r="42" spans="1:7" ht="13.8" thickTop="1" x14ac:dyDescent="0.25">
      <c r="E42" s="22"/>
    </row>
    <row r="43" spans="1:7" x14ac:dyDescent="0.25">
      <c r="E43" s="22"/>
    </row>
    <row r="44" spans="1:7" x14ac:dyDescent="0.25">
      <c r="E44" s="22"/>
    </row>
    <row r="45" spans="1:7" x14ac:dyDescent="0.25">
      <c r="E45" s="22"/>
    </row>
    <row r="46" spans="1:7" x14ac:dyDescent="0.25">
      <c r="E46" s="22"/>
    </row>
    <row r="47" spans="1:7" x14ac:dyDescent="0.25">
      <c r="E47" s="22"/>
    </row>
    <row r="48" spans="1:7" x14ac:dyDescent="0.25">
      <c r="E48" s="22"/>
    </row>
    <row r="49" spans="5:5" x14ac:dyDescent="0.25">
      <c r="E49" s="22"/>
    </row>
    <row r="50" spans="5:5" x14ac:dyDescent="0.25">
      <c r="E50" s="22"/>
    </row>
    <row r="51" spans="5:5" x14ac:dyDescent="0.25">
      <c r="E51" s="22"/>
    </row>
    <row r="52" spans="5:5" x14ac:dyDescent="0.25">
      <c r="E52" s="22"/>
    </row>
    <row r="53" spans="5:5" x14ac:dyDescent="0.25">
      <c r="E53" s="22"/>
    </row>
    <row r="54" spans="5:5" x14ac:dyDescent="0.25">
      <c r="E54" s="22"/>
    </row>
    <row r="55" spans="5:5" x14ac:dyDescent="0.25">
      <c r="E55" s="22"/>
    </row>
    <row r="56" spans="5:5" x14ac:dyDescent="0.25">
      <c r="E56" s="22"/>
    </row>
    <row r="57" spans="5:5" x14ac:dyDescent="0.25">
      <c r="E57" s="22"/>
    </row>
    <row r="58" spans="5:5" x14ac:dyDescent="0.25">
      <c r="E58" s="22"/>
    </row>
    <row r="59" spans="5:5" x14ac:dyDescent="0.25">
      <c r="E59" s="22"/>
    </row>
    <row r="60" spans="5:5" x14ac:dyDescent="0.25">
      <c r="E60" s="22"/>
    </row>
    <row r="61" spans="5:5" x14ac:dyDescent="0.25">
      <c r="E61" s="22"/>
    </row>
    <row r="62" spans="5:5" x14ac:dyDescent="0.25">
      <c r="E62" s="22"/>
    </row>
    <row r="63" spans="5:5" x14ac:dyDescent="0.25">
      <c r="E63" s="22"/>
    </row>
    <row r="64" spans="5:5" x14ac:dyDescent="0.25">
      <c r="E64" s="22"/>
    </row>
    <row r="65" spans="5:5" x14ac:dyDescent="0.25">
      <c r="E65" s="22"/>
    </row>
    <row r="66" spans="5:5" x14ac:dyDescent="0.25">
      <c r="E66" s="22"/>
    </row>
    <row r="67" spans="5:5" x14ac:dyDescent="0.25">
      <c r="E67" s="22"/>
    </row>
    <row r="68" spans="5:5" x14ac:dyDescent="0.25">
      <c r="E68" s="22"/>
    </row>
    <row r="69" spans="5:5" x14ac:dyDescent="0.25">
      <c r="E69" s="22"/>
    </row>
    <row r="70" spans="5:5" x14ac:dyDescent="0.25">
      <c r="E70" s="22"/>
    </row>
    <row r="71" spans="5:5" x14ac:dyDescent="0.25">
      <c r="E71" s="22"/>
    </row>
    <row r="72" spans="5:5" x14ac:dyDescent="0.25">
      <c r="E72" s="22"/>
    </row>
    <row r="73" spans="5:5" x14ac:dyDescent="0.25">
      <c r="E73" s="22"/>
    </row>
    <row r="74" spans="5:5" x14ac:dyDescent="0.25">
      <c r="E74" s="22"/>
    </row>
    <row r="75" spans="5:5" x14ac:dyDescent="0.25">
      <c r="E75" s="22"/>
    </row>
    <row r="76" spans="5:5" x14ac:dyDescent="0.25">
      <c r="E76" s="22"/>
    </row>
    <row r="77" spans="5:5" x14ac:dyDescent="0.25">
      <c r="E77" s="22"/>
    </row>
    <row r="78" spans="5:5" x14ac:dyDescent="0.25">
      <c r="E78" s="22"/>
    </row>
    <row r="79" spans="5:5" x14ac:dyDescent="0.25">
      <c r="E79" s="22"/>
    </row>
    <row r="80" spans="5:5" x14ac:dyDescent="0.25">
      <c r="E80" s="22"/>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1"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K48"/>
  <sheetViews>
    <sheetView showGridLines="0" view="pageLayout" zoomScaleNormal="100" workbookViewId="0">
      <selection activeCell="D27" sqref="D27"/>
    </sheetView>
  </sheetViews>
  <sheetFormatPr defaultRowHeight="15.6" x14ac:dyDescent="0.3"/>
  <cols>
    <col min="1" max="8" width="11" style="1245" customWidth="1"/>
    <col min="9" max="251" width="9" style="1348"/>
    <col min="252" max="252" width="3" style="1348" customWidth="1"/>
    <col min="253" max="262" width="9" style="1348"/>
    <col min="263" max="263" width="3.19921875" style="1348" customWidth="1"/>
    <col min="264" max="507" width="9" style="1348"/>
    <col min="508" max="508" width="3" style="1348" customWidth="1"/>
    <col min="509" max="518" width="9" style="1348"/>
    <col min="519" max="519" width="3.19921875" style="1348" customWidth="1"/>
    <col min="520" max="763" width="9" style="1348"/>
    <col min="764" max="764" width="3" style="1348" customWidth="1"/>
    <col min="765" max="774" width="9" style="1348"/>
    <col min="775" max="775" width="3.19921875" style="1348" customWidth="1"/>
    <col min="776" max="1019" width="9" style="1348"/>
    <col min="1020" max="1020" width="3" style="1348" customWidth="1"/>
    <col min="1021" max="1030" width="9" style="1348"/>
    <col min="1031" max="1031" width="3.19921875" style="1348" customWidth="1"/>
    <col min="1032" max="1275" width="9" style="1348"/>
    <col min="1276" max="1276" width="3" style="1348" customWidth="1"/>
    <col min="1277" max="1286" width="9" style="1348"/>
    <col min="1287" max="1287" width="3.19921875" style="1348" customWidth="1"/>
    <col min="1288" max="1531" width="9" style="1348"/>
    <col min="1532" max="1532" width="3" style="1348" customWidth="1"/>
    <col min="1533" max="1542" width="9" style="1348"/>
    <col min="1543" max="1543" width="3.19921875" style="1348" customWidth="1"/>
    <col min="1544" max="1787" width="9" style="1348"/>
    <col min="1788" max="1788" width="3" style="1348" customWidth="1"/>
    <col min="1789" max="1798" width="9" style="1348"/>
    <col min="1799" max="1799" width="3.19921875" style="1348" customWidth="1"/>
    <col min="1800" max="2043" width="9" style="1348"/>
    <col min="2044" max="2044" width="3" style="1348" customWidth="1"/>
    <col min="2045" max="2054" width="9" style="1348"/>
    <col min="2055" max="2055" width="3.19921875" style="1348" customWidth="1"/>
    <col min="2056" max="2299" width="9" style="1348"/>
    <col min="2300" max="2300" width="3" style="1348" customWidth="1"/>
    <col min="2301" max="2310" width="9" style="1348"/>
    <col min="2311" max="2311" width="3.19921875" style="1348" customWidth="1"/>
    <col min="2312" max="2555" width="9" style="1348"/>
    <col min="2556" max="2556" width="3" style="1348" customWidth="1"/>
    <col min="2557" max="2566" width="9" style="1348"/>
    <col min="2567" max="2567" width="3.19921875" style="1348" customWidth="1"/>
    <col min="2568" max="2811" width="9" style="1348"/>
    <col min="2812" max="2812" width="3" style="1348" customWidth="1"/>
    <col min="2813" max="2822" width="9" style="1348"/>
    <col min="2823" max="2823" width="3.19921875" style="1348" customWidth="1"/>
    <col min="2824" max="3067" width="9" style="1348"/>
    <col min="3068" max="3068" width="3" style="1348" customWidth="1"/>
    <col min="3069" max="3078" width="9" style="1348"/>
    <col min="3079" max="3079" width="3.19921875" style="1348" customWidth="1"/>
    <col min="3080" max="3323" width="9" style="1348"/>
    <col min="3324" max="3324" width="3" style="1348" customWidth="1"/>
    <col min="3325" max="3334" width="9" style="1348"/>
    <col min="3335" max="3335" width="3.19921875" style="1348" customWidth="1"/>
    <col min="3336" max="3579" width="9" style="1348"/>
    <col min="3580" max="3580" width="3" style="1348" customWidth="1"/>
    <col min="3581" max="3590" width="9" style="1348"/>
    <col min="3591" max="3591" width="3.19921875" style="1348" customWidth="1"/>
    <col min="3592" max="3835" width="9" style="1348"/>
    <col min="3836" max="3836" width="3" style="1348" customWidth="1"/>
    <col min="3837" max="3846" width="9" style="1348"/>
    <col min="3847" max="3847" width="3.19921875" style="1348" customWidth="1"/>
    <col min="3848" max="4091" width="9" style="1348"/>
    <col min="4092" max="4092" width="3" style="1348" customWidth="1"/>
    <col min="4093" max="4102" width="9" style="1348"/>
    <col min="4103" max="4103" width="3.19921875" style="1348" customWidth="1"/>
    <col min="4104" max="4347" width="9" style="1348"/>
    <col min="4348" max="4348" width="3" style="1348" customWidth="1"/>
    <col min="4349" max="4358" width="9" style="1348"/>
    <col min="4359" max="4359" width="3.19921875" style="1348" customWidth="1"/>
    <col min="4360" max="4603" width="9" style="1348"/>
    <col min="4604" max="4604" width="3" style="1348" customWidth="1"/>
    <col min="4605" max="4614" width="9" style="1348"/>
    <col min="4615" max="4615" width="3.19921875" style="1348" customWidth="1"/>
    <col min="4616" max="4859" width="9" style="1348"/>
    <col min="4860" max="4860" width="3" style="1348" customWidth="1"/>
    <col min="4861" max="4870" width="9" style="1348"/>
    <col min="4871" max="4871" width="3.19921875" style="1348" customWidth="1"/>
    <col min="4872" max="5115" width="9" style="1348"/>
    <col min="5116" max="5116" width="3" style="1348" customWidth="1"/>
    <col min="5117" max="5126" width="9" style="1348"/>
    <col min="5127" max="5127" width="3.19921875" style="1348" customWidth="1"/>
    <col min="5128" max="5371" width="9" style="1348"/>
    <col min="5372" max="5372" width="3" style="1348" customWidth="1"/>
    <col min="5373" max="5382" width="9" style="1348"/>
    <col min="5383" max="5383" width="3.19921875" style="1348" customWidth="1"/>
    <col min="5384" max="5627" width="9" style="1348"/>
    <col min="5628" max="5628" width="3" style="1348" customWidth="1"/>
    <col min="5629" max="5638" width="9" style="1348"/>
    <col min="5639" max="5639" width="3.19921875" style="1348" customWidth="1"/>
    <col min="5640" max="5883" width="9" style="1348"/>
    <col min="5884" max="5884" width="3" style="1348" customWidth="1"/>
    <col min="5885" max="5894" width="9" style="1348"/>
    <col min="5895" max="5895" width="3.19921875" style="1348" customWidth="1"/>
    <col min="5896" max="6139" width="9" style="1348"/>
    <col min="6140" max="6140" width="3" style="1348" customWidth="1"/>
    <col min="6141" max="6150" width="9" style="1348"/>
    <col min="6151" max="6151" width="3.19921875" style="1348" customWidth="1"/>
    <col min="6152" max="6395" width="9" style="1348"/>
    <col min="6396" max="6396" width="3" style="1348" customWidth="1"/>
    <col min="6397" max="6406" width="9" style="1348"/>
    <col min="6407" max="6407" width="3.19921875" style="1348" customWidth="1"/>
    <col min="6408" max="6651" width="9" style="1348"/>
    <col min="6652" max="6652" width="3" style="1348" customWidth="1"/>
    <col min="6653" max="6662" width="9" style="1348"/>
    <col min="6663" max="6663" width="3.19921875" style="1348" customWidth="1"/>
    <col min="6664" max="6907" width="9" style="1348"/>
    <col min="6908" max="6908" width="3" style="1348" customWidth="1"/>
    <col min="6909" max="6918" width="9" style="1348"/>
    <col min="6919" max="6919" width="3.19921875" style="1348" customWidth="1"/>
    <col min="6920" max="7163" width="9" style="1348"/>
    <col min="7164" max="7164" width="3" style="1348" customWidth="1"/>
    <col min="7165" max="7174" width="9" style="1348"/>
    <col min="7175" max="7175" width="3.19921875" style="1348" customWidth="1"/>
    <col min="7176" max="7419" width="9" style="1348"/>
    <col min="7420" max="7420" width="3" style="1348" customWidth="1"/>
    <col min="7421" max="7430" width="9" style="1348"/>
    <col min="7431" max="7431" width="3.19921875" style="1348" customWidth="1"/>
    <col min="7432" max="7675" width="9" style="1348"/>
    <col min="7676" max="7676" width="3" style="1348" customWidth="1"/>
    <col min="7677" max="7686" width="9" style="1348"/>
    <col min="7687" max="7687" width="3.19921875" style="1348" customWidth="1"/>
    <col min="7688" max="7931" width="9" style="1348"/>
    <col min="7932" max="7932" width="3" style="1348" customWidth="1"/>
    <col min="7933" max="7942" width="9" style="1348"/>
    <col min="7943" max="7943" width="3.19921875" style="1348" customWidth="1"/>
    <col min="7944" max="8187" width="9" style="1348"/>
    <col min="8188" max="8188" width="3" style="1348" customWidth="1"/>
    <col min="8189" max="8198" width="9" style="1348"/>
    <col min="8199" max="8199" width="3.19921875" style="1348" customWidth="1"/>
    <col min="8200" max="8443" width="9" style="1348"/>
    <col min="8444" max="8444" width="3" style="1348" customWidth="1"/>
    <col min="8445" max="8454" width="9" style="1348"/>
    <col min="8455" max="8455" width="3.19921875" style="1348" customWidth="1"/>
    <col min="8456" max="8699" width="9" style="1348"/>
    <col min="8700" max="8700" width="3" style="1348" customWidth="1"/>
    <col min="8701" max="8710" width="9" style="1348"/>
    <col min="8711" max="8711" width="3.19921875" style="1348" customWidth="1"/>
    <col min="8712" max="8955" width="9" style="1348"/>
    <col min="8956" max="8956" width="3" style="1348" customWidth="1"/>
    <col min="8957" max="8966" width="9" style="1348"/>
    <col min="8967" max="8967" width="3.19921875" style="1348" customWidth="1"/>
    <col min="8968" max="9211" width="9" style="1348"/>
    <col min="9212" max="9212" width="3" style="1348" customWidth="1"/>
    <col min="9213" max="9222" width="9" style="1348"/>
    <col min="9223" max="9223" width="3.19921875" style="1348" customWidth="1"/>
    <col min="9224" max="9467" width="9" style="1348"/>
    <col min="9468" max="9468" width="3" style="1348" customWidth="1"/>
    <col min="9469" max="9478" width="9" style="1348"/>
    <col min="9479" max="9479" width="3.19921875" style="1348" customWidth="1"/>
    <col min="9480" max="9723" width="9" style="1348"/>
    <col min="9724" max="9724" width="3" style="1348" customWidth="1"/>
    <col min="9725" max="9734" width="9" style="1348"/>
    <col min="9735" max="9735" width="3.19921875" style="1348" customWidth="1"/>
    <col min="9736" max="9979" width="9" style="1348"/>
    <col min="9980" max="9980" width="3" style="1348" customWidth="1"/>
    <col min="9981" max="9990" width="9" style="1348"/>
    <col min="9991" max="9991" width="3.19921875" style="1348" customWidth="1"/>
    <col min="9992" max="10235" width="9" style="1348"/>
    <col min="10236" max="10236" width="3" style="1348" customWidth="1"/>
    <col min="10237" max="10246" width="9" style="1348"/>
    <col min="10247" max="10247" width="3.19921875" style="1348" customWidth="1"/>
    <col min="10248" max="10491" width="9" style="1348"/>
    <col min="10492" max="10492" width="3" style="1348" customWidth="1"/>
    <col min="10493" max="10502" width="9" style="1348"/>
    <col min="10503" max="10503" width="3.19921875" style="1348" customWidth="1"/>
    <col min="10504" max="10747" width="9" style="1348"/>
    <col min="10748" max="10748" width="3" style="1348" customWidth="1"/>
    <col min="10749" max="10758" width="9" style="1348"/>
    <col min="10759" max="10759" width="3.19921875" style="1348" customWidth="1"/>
    <col min="10760" max="11003" width="9" style="1348"/>
    <col min="11004" max="11004" width="3" style="1348" customWidth="1"/>
    <col min="11005" max="11014" width="9" style="1348"/>
    <col min="11015" max="11015" width="3.19921875" style="1348" customWidth="1"/>
    <col min="11016" max="11259" width="9" style="1348"/>
    <col min="11260" max="11260" width="3" style="1348" customWidth="1"/>
    <col min="11261" max="11270" width="9" style="1348"/>
    <col min="11271" max="11271" width="3.19921875" style="1348" customWidth="1"/>
    <col min="11272" max="11515" width="9" style="1348"/>
    <col min="11516" max="11516" width="3" style="1348" customWidth="1"/>
    <col min="11517" max="11526" width="9" style="1348"/>
    <col min="11527" max="11527" width="3.19921875" style="1348" customWidth="1"/>
    <col min="11528" max="11771" width="9" style="1348"/>
    <col min="11772" max="11772" width="3" style="1348" customWidth="1"/>
    <col min="11773" max="11782" width="9" style="1348"/>
    <col min="11783" max="11783" width="3.19921875" style="1348" customWidth="1"/>
    <col min="11784" max="12027" width="9" style="1348"/>
    <col min="12028" max="12028" width="3" style="1348" customWidth="1"/>
    <col min="12029" max="12038" width="9" style="1348"/>
    <col min="12039" max="12039" width="3.19921875" style="1348" customWidth="1"/>
    <col min="12040" max="12283" width="9" style="1348"/>
    <col min="12284" max="12284" width="3" style="1348" customWidth="1"/>
    <col min="12285" max="12294" width="9" style="1348"/>
    <col min="12295" max="12295" width="3.19921875" style="1348" customWidth="1"/>
    <col min="12296" max="12539" width="9" style="1348"/>
    <col min="12540" max="12540" width="3" style="1348" customWidth="1"/>
    <col min="12541" max="12550" width="9" style="1348"/>
    <col min="12551" max="12551" width="3.19921875" style="1348" customWidth="1"/>
    <col min="12552" max="12795" width="9" style="1348"/>
    <col min="12796" max="12796" width="3" style="1348" customWidth="1"/>
    <col min="12797" max="12806" width="9" style="1348"/>
    <col min="12807" max="12807" width="3.19921875" style="1348" customWidth="1"/>
    <col min="12808" max="13051" width="9" style="1348"/>
    <col min="13052" max="13052" width="3" style="1348" customWidth="1"/>
    <col min="13053" max="13062" width="9" style="1348"/>
    <col min="13063" max="13063" width="3.19921875" style="1348" customWidth="1"/>
    <col min="13064" max="13307" width="9" style="1348"/>
    <col min="13308" max="13308" width="3" style="1348" customWidth="1"/>
    <col min="13309" max="13318" width="9" style="1348"/>
    <col min="13319" max="13319" width="3.19921875" style="1348" customWidth="1"/>
    <col min="13320" max="13563" width="9" style="1348"/>
    <col min="13564" max="13564" width="3" style="1348" customWidth="1"/>
    <col min="13565" max="13574" width="9" style="1348"/>
    <col min="13575" max="13575" width="3.19921875" style="1348" customWidth="1"/>
    <col min="13576" max="13819" width="9" style="1348"/>
    <col min="13820" max="13820" width="3" style="1348" customWidth="1"/>
    <col min="13821" max="13830" width="9" style="1348"/>
    <col min="13831" max="13831" width="3.19921875" style="1348" customWidth="1"/>
    <col min="13832" max="14075" width="9" style="1348"/>
    <col min="14076" max="14076" width="3" style="1348" customWidth="1"/>
    <col min="14077" max="14086" width="9" style="1348"/>
    <col min="14087" max="14087" width="3.19921875" style="1348" customWidth="1"/>
    <col min="14088" max="14331" width="9" style="1348"/>
    <col min="14332" max="14332" width="3" style="1348" customWidth="1"/>
    <col min="14333" max="14342" width="9" style="1348"/>
    <col min="14343" max="14343" width="3.19921875" style="1348" customWidth="1"/>
    <col min="14344" max="14587" width="9" style="1348"/>
    <col min="14588" max="14588" width="3" style="1348" customWidth="1"/>
    <col min="14589" max="14598" width="9" style="1348"/>
    <col min="14599" max="14599" width="3.19921875" style="1348" customWidth="1"/>
    <col min="14600" max="14843" width="9" style="1348"/>
    <col min="14844" max="14844" width="3" style="1348" customWidth="1"/>
    <col min="14845" max="14854" width="9" style="1348"/>
    <col min="14855" max="14855" width="3.19921875" style="1348" customWidth="1"/>
    <col min="14856" max="15099" width="9" style="1348"/>
    <col min="15100" max="15100" width="3" style="1348" customWidth="1"/>
    <col min="15101" max="15110" width="9" style="1348"/>
    <col min="15111" max="15111" width="3.19921875" style="1348" customWidth="1"/>
    <col min="15112" max="15355" width="9" style="1348"/>
    <col min="15356" max="15356" width="3" style="1348" customWidth="1"/>
    <col min="15357" max="15366" width="9" style="1348"/>
    <col min="15367" max="15367" width="3.19921875" style="1348" customWidth="1"/>
    <col min="15368" max="15611" width="9" style="1348"/>
    <col min="15612" max="15612" width="3" style="1348" customWidth="1"/>
    <col min="15613" max="15622" width="9" style="1348"/>
    <col min="15623" max="15623" width="3.19921875" style="1348" customWidth="1"/>
    <col min="15624" max="15867" width="9" style="1348"/>
    <col min="15868" max="15868" width="3" style="1348" customWidth="1"/>
    <col min="15869" max="15878" width="9" style="1348"/>
    <col min="15879" max="15879" width="3.19921875" style="1348" customWidth="1"/>
    <col min="15880" max="16123" width="9" style="1348"/>
    <col min="16124" max="16124" width="3" style="1348" customWidth="1"/>
    <col min="16125" max="16134" width="9" style="1348"/>
    <col min="16135" max="16135" width="3.19921875" style="1348" customWidth="1"/>
    <col min="16136" max="16384" width="9" style="1348"/>
  </cols>
  <sheetData>
    <row r="1" spans="1:11" ht="18" customHeight="1" x14ac:dyDescent="0.35">
      <c r="A1" s="1277" t="s">
        <v>55</v>
      </c>
      <c r="B1" s="1797" t="s">
        <v>416</v>
      </c>
      <c r="C1" s="1797"/>
      <c r="D1" s="1795"/>
      <c r="E1" s="1795"/>
      <c r="F1" s="1795"/>
      <c r="G1" s="1795"/>
      <c r="H1" s="1309"/>
      <c r="I1" s="1143"/>
      <c r="J1" s="1143"/>
    </row>
    <row r="2" spans="1:11" ht="21.75" customHeight="1" x14ac:dyDescent="0.35">
      <c r="A2" s="1798" t="s">
        <v>448</v>
      </c>
      <c r="B2" s="1799"/>
      <c r="C2" s="1799"/>
      <c r="D2" s="1799"/>
      <c r="E2" s="1799"/>
      <c r="F2" s="1799"/>
      <c r="G2" s="1799"/>
      <c r="H2" s="1800"/>
      <c r="I2" s="1143"/>
      <c r="J2" s="1143"/>
      <c r="K2" s="1143"/>
    </row>
    <row r="3" spans="1:11" ht="18.75" customHeight="1" x14ac:dyDescent="0.35">
      <c r="A3" s="1801" t="s">
        <v>900</v>
      </c>
      <c r="B3" s="1802"/>
      <c r="C3" s="1802"/>
      <c r="D3" s="1802"/>
      <c r="E3" s="1802"/>
      <c r="F3" s="1802"/>
      <c r="G3" s="1802"/>
      <c r="H3" s="1803"/>
      <c r="I3" s="1143"/>
      <c r="J3" s="1143"/>
      <c r="K3" s="1143"/>
    </row>
    <row r="4" spans="1:11" ht="18.75" customHeight="1" x14ac:dyDescent="0.35">
      <c r="A4" s="1372"/>
      <c r="B4" s="1372"/>
      <c r="C4" s="1372"/>
      <c r="D4" s="1372"/>
      <c r="E4" s="1372"/>
      <c r="F4" s="1372"/>
      <c r="G4" s="1372"/>
      <c r="H4" s="1372"/>
      <c r="I4" s="1143"/>
      <c r="J4" s="1143"/>
      <c r="K4" s="1143"/>
    </row>
    <row r="5" spans="1:11" x14ac:dyDescent="0.3">
      <c r="A5" s="1371" t="s">
        <v>1066</v>
      </c>
      <c r="B5" s="1348"/>
      <c r="C5" s="1348"/>
      <c r="D5" s="1348"/>
      <c r="E5" s="1348"/>
      <c r="F5" s="1348"/>
      <c r="G5" s="1348"/>
      <c r="H5" s="1348"/>
    </row>
    <row r="6" spans="1:11" x14ac:dyDescent="0.3">
      <c r="A6" s="63"/>
      <c r="B6" s="1348"/>
      <c r="C6" s="1348"/>
      <c r="D6" s="1348"/>
      <c r="E6" s="1348"/>
      <c r="F6" s="1348"/>
      <c r="G6" s="1348"/>
      <c r="H6" s="1348"/>
    </row>
    <row r="7" spans="1:11" ht="37.950000000000003" customHeight="1" x14ac:dyDescent="0.35">
      <c r="A7" s="1796" t="s">
        <v>1033</v>
      </c>
      <c r="B7" s="1792"/>
      <c r="C7" s="1792"/>
      <c r="D7" s="1792"/>
      <c r="E7" s="1792"/>
      <c r="F7" s="1792"/>
      <c r="G7" s="1792"/>
      <c r="H7" s="1792"/>
      <c r="I7" s="1143"/>
      <c r="J7" s="1143"/>
      <c r="K7" s="1143"/>
    </row>
    <row r="8" spans="1:11" x14ac:dyDescent="0.3">
      <c r="A8" s="1276"/>
      <c r="B8" s="1275"/>
      <c r="C8" s="1276"/>
      <c r="D8" s="1276"/>
      <c r="E8" s="1276"/>
      <c r="F8" s="1276"/>
      <c r="G8" s="1276"/>
      <c r="H8" s="1276"/>
    </row>
    <row r="9" spans="1:11" ht="32.25" customHeight="1" x14ac:dyDescent="0.3">
      <c r="A9" s="1792" t="s">
        <v>946</v>
      </c>
      <c r="B9" s="1792"/>
      <c r="C9" s="1792"/>
      <c r="D9" s="1792"/>
      <c r="E9" s="1792"/>
      <c r="F9" s="1792"/>
      <c r="G9" s="1792"/>
      <c r="H9" s="1792"/>
    </row>
    <row r="10" spans="1:11" ht="18" x14ac:dyDescent="0.35">
      <c r="A10" s="1372"/>
      <c r="B10" s="1372"/>
      <c r="C10" s="1372"/>
      <c r="D10" s="1372"/>
      <c r="E10" s="1372"/>
      <c r="F10" s="1372"/>
      <c r="G10" s="1372"/>
      <c r="H10" s="1372"/>
      <c r="I10" s="1143"/>
      <c r="J10" s="1143"/>
      <c r="K10" s="1143"/>
    </row>
    <row r="11" spans="1:11" x14ac:dyDescent="0.25">
      <c r="A11" s="1793" t="s">
        <v>1135</v>
      </c>
      <c r="B11" s="1793"/>
      <c r="C11" s="1793"/>
      <c r="D11" s="1793"/>
      <c r="E11" s="1793"/>
      <c r="F11" s="1793"/>
      <c r="G11" s="1793"/>
      <c r="H11" s="1793"/>
    </row>
    <row r="12" spans="1:11" s="22" customFormat="1" ht="132" customHeight="1" x14ac:dyDescent="0.35">
      <c r="A12" s="1794" t="s">
        <v>937</v>
      </c>
      <c r="B12" s="1794"/>
      <c r="C12" s="1794"/>
      <c r="D12" s="1794"/>
      <c r="E12" s="1794"/>
      <c r="F12" s="1794"/>
      <c r="G12" s="1794"/>
      <c r="H12" s="1794"/>
      <c r="I12" s="1142"/>
      <c r="J12" s="1142"/>
      <c r="K12" s="1142"/>
    </row>
    <row r="13" spans="1:11" s="22" customFormat="1" ht="18" x14ac:dyDescent="0.35">
      <c r="A13" s="1352"/>
      <c r="B13" s="1352"/>
      <c r="C13" s="1352"/>
      <c r="D13" s="1352"/>
      <c r="E13" s="1352"/>
      <c r="F13" s="1352"/>
      <c r="G13" s="1352"/>
      <c r="H13" s="1352"/>
      <c r="I13" s="1142"/>
      <c r="J13" s="1142"/>
      <c r="K13" s="1142"/>
    </row>
    <row r="14" spans="1:11" ht="18" x14ac:dyDescent="0.35">
      <c r="A14" s="1791" t="s">
        <v>1138</v>
      </c>
      <c r="B14" s="1791"/>
      <c r="C14" s="1791"/>
      <c r="D14" s="1791"/>
      <c r="E14" s="1791"/>
      <c r="F14" s="1791"/>
      <c r="G14" s="1791"/>
      <c r="H14" s="1791"/>
      <c r="I14" s="1143"/>
      <c r="J14" s="1143"/>
      <c r="K14" s="1143"/>
    </row>
    <row r="15" spans="1:11" ht="18" x14ac:dyDescent="0.35">
      <c r="A15" s="1790" t="s">
        <v>938</v>
      </c>
      <c r="B15" s="1790"/>
      <c r="C15" s="1790"/>
      <c r="D15" s="1790"/>
      <c r="E15" s="1790"/>
      <c r="F15" s="1790"/>
      <c r="G15" s="1790"/>
      <c r="H15" s="1790"/>
      <c r="I15" s="1143"/>
      <c r="J15" s="1143"/>
      <c r="K15" s="1143"/>
    </row>
    <row r="16" spans="1:11" ht="18" x14ac:dyDescent="0.35">
      <c r="A16" s="1790" t="s">
        <v>939</v>
      </c>
      <c r="B16" s="1790"/>
      <c r="C16" s="1790"/>
      <c r="D16" s="1790"/>
      <c r="E16" s="1790"/>
      <c r="F16" s="1790"/>
      <c r="G16" s="1790"/>
      <c r="H16" s="1790"/>
      <c r="I16" s="1143"/>
      <c r="J16" s="1143"/>
      <c r="K16" s="1143"/>
    </row>
    <row r="17" spans="1:11" ht="18" x14ac:dyDescent="0.35">
      <c r="A17" s="1790" t="s">
        <v>940</v>
      </c>
      <c r="B17" s="1790"/>
      <c r="C17" s="1790"/>
      <c r="D17" s="1790"/>
      <c r="E17" s="1790"/>
      <c r="F17" s="1790"/>
      <c r="G17" s="1790"/>
      <c r="H17" s="1790"/>
      <c r="I17" s="1143"/>
      <c r="J17" s="1143"/>
      <c r="K17" s="1143"/>
    </row>
    <row r="18" spans="1:11" ht="30" customHeight="1" x14ac:dyDescent="0.35">
      <c r="A18" s="1790" t="s">
        <v>941</v>
      </c>
      <c r="B18" s="1790"/>
      <c r="C18" s="1790"/>
      <c r="D18" s="1790"/>
      <c r="E18" s="1790"/>
      <c r="F18" s="1790"/>
      <c r="G18" s="1790"/>
      <c r="H18" s="1790"/>
      <c r="I18" s="1143"/>
      <c r="J18" s="1143"/>
      <c r="K18" s="1143"/>
    </row>
    <row r="19" spans="1:11" ht="18" x14ac:dyDescent="0.35">
      <c r="A19" s="1790" t="s">
        <v>942</v>
      </c>
      <c r="B19" s="1790"/>
      <c r="C19" s="1790"/>
      <c r="D19" s="1790"/>
      <c r="E19" s="1790"/>
      <c r="F19" s="1790"/>
      <c r="G19" s="1790"/>
      <c r="H19" s="1790"/>
      <c r="I19" s="1143"/>
      <c r="J19" s="1143"/>
      <c r="K19" s="1143"/>
    </row>
    <row r="20" spans="1:11" ht="36.75" customHeight="1" x14ac:dyDescent="0.35">
      <c r="A20" s="1789" t="s">
        <v>1175</v>
      </c>
      <c r="B20" s="1789"/>
      <c r="C20" s="1789"/>
      <c r="D20" s="1789"/>
      <c r="E20" s="1789"/>
      <c r="F20" s="1789"/>
      <c r="G20" s="1789"/>
      <c r="H20" s="1789"/>
      <c r="I20" s="1143"/>
      <c r="J20" s="1143"/>
      <c r="K20" s="1143"/>
    </row>
    <row r="21" spans="1:11" ht="18" x14ac:dyDescent="0.35">
      <c r="A21" s="1790" t="s">
        <v>943</v>
      </c>
      <c r="B21" s="1790"/>
      <c r="C21" s="1790"/>
      <c r="D21" s="1790"/>
      <c r="E21" s="1790"/>
      <c r="F21" s="1790"/>
      <c r="G21" s="1790"/>
      <c r="H21" s="1790"/>
      <c r="I21" s="1143"/>
      <c r="J21" s="1143"/>
      <c r="K21" s="1143"/>
    </row>
    <row r="22" spans="1:11" ht="18" x14ac:dyDescent="0.35">
      <c r="A22" s="1790" t="s">
        <v>944</v>
      </c>
      <c r="B22" s="1790"/>
      <c r="C22" s="1790"/>
      <c r="D22" s="1790"/>
      <c r="E22" s="1790"/>
      <c r="F22" s="1790"/>
      <c r="G22" s="1790"/>
      <c r="H22" s="1790"/>
      <c r="I22" s="1143"/>
      <c r="J22" s="1143"/>
      <c r="K22" s="1143"/>
    </row>
    <row r="23" spans="1:11" ht="18" x14ac:dyDescent="0.35">
      <c r="A23" s="1790" t="s">
        <v>945</v>
      </c>
      <c r="B23" s="1790"/>
      <c r="C23" s="1790"/>
      <c r="D23" s="1790"/>
      <c r="E23" s="1790"/>
      <c r="F23" s="1790"/>
      <c r="G23" s="1790"/>
      <c r="H23" s="1790"/>
      <c r="I23" s="1143"/>
      <c r="J23" s="1143"/>
      <c r="K23" s="1143"/>
    </row>
    <row r="24" spans="1:11" ht="18" x14ac:dyDescent="0.35">
      <c r="A24" s="1276"/>
      <c r="B24" s="1351"/>
      <c r="C24" s="1308"/>
      <c r="D24" s="1308"/>
      <c r="E24" s="1308"/>
      <c r="F24" s="1308"/>
      <c r="G24" s="1308"/>
      <c r="H24" s="1308"/>
      <c r="I24" s="1143"/>
      <c r="J24" s="1143"/>
      <c r="K24" s="1143"/>
    </row>
    <row r="25" spans="1:11" x14ac:dyDescent="0.3">
      <c r="A25" s="1278"/>
      <c r="B25" s="1275"/>
      <c r="C25" s="1278"/>
      <c r="D25" s="1278"/>
      <c r="E25" s="1278"/>
      <c r="F25" s="1278"/>
      <c r="G25" s="1278"/>
      <c r="H25" s="1278"/>
    </row>
    <row r="26" spans="1:11" x14ac:dyDescent="0.3">
      <c r="A26" s="1278"/>
      <c r="B26" s="1276"/>
      <c r="C26" s="1278"/>
      <c r="D26" s="1278"/>
      <c r="E26" s="1278"/>
      <c r="F26" s="1278"/>
      <c r="G26" s="1278"/>
      <c r="H26" s="1278"/>
    </row>
    <row r="27" spans="1:11" x14ac:dyDescent="0.3">
      <c r="A27" s="1278"/>
      <c r="B27" s="1276"/>
      <c r="C27" s="1278"/>
      <c r="D27" s="1278"/>
      <c r="E27" s="1278"/>
      <c r="F27" s="1278"/>
      <c r="G27" s="1278"/>
      <c r="H27" s="1278"/>
    </row>
    <row r="28" spans="1:11" x14ac:dyDescent="0.3">
      <c r="A28" s="1278"/>
      <c r="B28" s="1276"/>
      <c r="C28" s="1278"/>
      <c r="D28" s="1278"/>
      <c r="E28" s="1278"/>
      <c r="F28" s="1278"/>
      <c r="G28" s="1278"/>
      <c r="H28" s="1278"/>
    </row>
    <row r="29" spans="1:11" x14ac:dyDescent="0.3">
      <c r="A29" s="1278"/>
      <c r="B29" s="1276"/>
      <c r="C29" s="1278"/>
      <c r="D29" s="1278"/>
      <c r="E29" s="1278"/>
      <c r="F29" s="1278"/>
      <c r="G29" s="1278"/>
      <c r="H29" s="1278"/>
    </row>
    <row r="30" spans="1:11" x14ac:dyDescent="0.3">
      <c r="A30" s="1278"/>
      <c r="B30" s="1276"/>
      <c r="C30" s="1278"/>
      <c r="D30" s="1278"/>
      <c r="E30" s="1278"/>
      <c r="F30" s="1278"/>
      <c r="G30" s="1278"/>
      <c r="H30" s="1278"/>
    </row>
    <row r="31" spans="1:11" x14ac:dyDescent="0.3">
      <c r="A31" s="1278"/>
      <c r="B31" s="1276"/>
      <c r="C31" s="1278"/>
      <c r="D31" s="1278"/>
      <c r="E31" s="1278"/>
      <c r="F31" s="1278"/>
      <c r="G31" s="1278"/>
      <c r="H31" s="1278"/>
    </row>
    <row r="32" spans="1:11" x14ac:dyDescent="0.3">
      <c r="A32" s="1278"/>
      <c r="B32" s="1276"/>
      <c r="C32" s="1278"/>
      <c r="D32" s="1278"/>
      <c r="E32" s="1278"/>
      <c r="F32" s="1278"/>
      <c r="G32" s="1278"/>
      <c r="H32" s="1278"/>
    </row>
    <row r="33" spans="1:8" x14ac:dyDescent="0.3">
      <c r="A33" s="1278"/>
      <c r="B33" s="1276"/>
      <c r="C33" s="1278"/>
      <c r="D33" s="1278"/>
      <c r="E33" s="1278"/>
      <c r="F33" s="1278"/>
      <c r="G33" s="1278"/>
      <c r="H33" s="1278"/>
    </row>
    <row r="34" spans="1:8" x14ac:dyDescent="0.3">
      <c r="A34" s="1278"/>
      <c r="B34" s="1276"/>
      <c r="C34" s="1278"/>
      <c r="D34" s="1278"/>
      <c r="E34" s="1278"/>
      <c r="F34" s="1278"/>
      <c r="G34" s="1278"/>
      <c r="H34" s="1278"/>
    </row>
    <row r="35" spans="1:8" x14ac:dyDescent="0.3">
      <c r="B35" s="1276"/>
    </row>
    <row r="36" spans="1:8" x14ac:dyDescent="0.3">
      <c r="B36" s="1276"/>
    </row>
    <row r="37" spans="1:8" x14ac:dyDescent="0.3">
      <c r="B37" s="1278"/>
    </row>
    <row r="38" spans="1:8" x14ac:dyDescent="0.3">
      <c r="B38" s="1278"/>
    </row>
    <row r="39" spans="1:8" x14ac:dyDescent="0.3">
      <c r="B39" s="1278"/>
    </row>
    <row r="40" spans="1:8" x14ac:dyDescent="0.3">
      <c r="B40" s="1278"/>
    </row>
    <row r="41" spans="1:8" x14ac:dyDescent="0.3">
      <c r="B41" s="1278"/>
    </row>
    <row r="42" spans="1:8" x14ac:dyDescent="0.3">
      <c r="B42" s="1278"/>
    </row>
    <row r="43" spans="1:8" x14ac:dyDescent="0.3">
      <c r="B43" s="1278"/>
    </row>
    <row r="44" spans="1:8" x14ac:dyDescent="0.3">
      <c r="B44" s="1278"/>
    </row>
    <row r="45" spans="1:8" x14ac:dyDescent="0.3">
      <c r="B45" s="1278"/>
    </row>
    <row r="46" spans="1:8" x14ac:dyDescent="0.3">
      <c r="B46" s="1278"/>
    </row>
    <row r="47" spans="1:8" x14ac:dyDescent="0.3">
      <c r="B47" s="1278"/>
    </row>
    <row r="48" spans="1:8" x14ac:dyDescent="0.3">
      <c r="B48" s="1278"/>
    </row>
  </sheetData>
  <mergeCells count="18">
    <mergeCell ref="D1:G1"/>
    <mergeCell ref="A7:H7"/>
    <mergeCell ref="B1:C1"/>
    <mergeCell ref="A2:H2"/>
    <mergeCell ref="A3:H3"/>
    <mergeCell ref="A9:H9"/>
    <mergeCell ref="A11:H11"/>
    <mergeCell ref="A12:H12"/>
    <mergeCell ref="A16:H16"/>
    <mergeCell ref="A18:H18"/>
    <mergeCell ref="A20:H20"/>
    <mergeCell ref="A21:H21"/>
    <mergeCell ref="A22:H22"/>
    <mergeCell ref="A23:H23"/>
    <mergeCell ref="A14:H14"/>
    <mergeCell ref="A15:H15"/>
    <mergeCell ref="A17:H17"/>
    <mergeCell ref="A19:H19"/>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view="pageLayout" zoomScaleNormal="100" workbookViewId="0">
      <selection activeCell="C29" sqref="C29"/>
    </sheetView>
  </sheetViews>
  <sheetFormatPr defaultColWidth="9" defaultRowHeight="13.2" x14ac:dyDescent="0.25"/>
  <cols>
    <col min="1" max="1" width="4.19921875" style="19" customWidth="1"/>
    <col min="2" max="2" width="27.69921875" style="19" customWidth="1"/>
    <col min="3" max="3" width="26" style="19" customWidth="1"/>
    <col min="4" max="5" width="15" style="19" customWidth="1"/>
    <col min="6" max="6" width="19.5" style="19" customWidth="1"/>
    <col min="7" max="7" width="15.8984375" style="19" customWidth="1"/>
    <col min="8" max="16384" width="9" style="19"/>
  </cols>
  <sheetData>
    <row r="1" spans="1:7" ht="21" customHeight="1" x14ac:dyDescent="0.25">
      <c r="A1" s="58"/>
      <c r="B1" s="1350" t="s">
        <v>418</v>
      </c>
      <c r="C1" s="1810" t="s">
        <v>1381</v>
      </c>
      <c r="D1" s="1713"/>
      <c r="E1" s="1713"/>
      <c r="F1" s="1713"/>
      <c r="G1" s="1373"/>
    </row>
    <row r="2" spans="1:7" ht="13.8" x14ac:dyDescent="0.25">
      <c r="A2" s="1726" t="s">
        <v>448</v>
      </c>
      <c r="B2" s="1727"/>
      <c r="C2" s="1727"/>
      <c r="D2" s="1727"/>
      <c r="E2" s="1727"/>
      <c r="F2" s="1727"/>
      <c r="G2" s="1728"/>
    </row>
    <row r="3" spans="1:7" ht="15" customHeight="1" x14ac:dyDescent="0.25">
      <c r="A3" s="1811" t="s">
        <v>677</v>
      </c>
      <c r="B3" s="1812"/>
      <c r="C3" s="1812"/>
      <c r="D3" s="1812"/>
      <c r="E3" s="1812"/>
      <c r="F3" s="1812"/>
      <c r="G3" s="1813"/>
    </row>
    <row r="4" spans="1:7" ht="15.75" customHeight="1" x14ac:dyDescent="0.25">
      <c r="A4" s="482"/>
      <c r="B4" s="17"/>
      <c r="C4" s="1356" t="s">
        <v>287</v>
      </c>
      <c r="D4" s="1646">
        <v>44561</v>
      </c>
      <c r="E4" s="1353"/>
      <c r="F4" s="1349"/>
      <c r="G4" s="427"/>
    </row>
    <row r="6" spans="1:7" ht="15.6" x14ac:dyDescent="0.3">
      <c r="A6" s="1036" t="s">
        <v>1103</v>
      </c>
    </row>
    <row r="7" spans="1:7" ht="16.2" thickBot="1" x14ac:dyDescent="0.35">
      <c r="A7" s="1036" t="s">
        <v>312</v>
      </c>
    </row>
    <row r="8" spans="1:7" ht="49.8" customHeight="1" thickTop="1" thickBot="1" x14ac:dyDescent="0.3">
      <c r="A8" s="1814" t="s">
        <v>1372</v>
      </c>
      <c r="B8" s="1815"/>
      <c r="C8" s="1816"/>
      <c r="D8" s="1118" t="s">
        <v>70</v>
      </c>
      <c r="E8" s="1374" t="s">
        <v>18</v>
      </c>
      <c r="F8" s="1118" t="s">
        <v>199</v>
      </c>
      <c r="G8" s="1375" t="s">
        <v>71</v>
      </c>
    </row>
    <row r="9" spans="1:7" ht="13.8" thickTop="1" x14ac:dyDescent="0.25">
      <c r="A9" s="1817" t="s">
        <v>127</v>
      </c>
      <c r="B9" s="1819" t="s">
        <v>1034</v>
      </c>
      <c r="C9" s="1820"/>
      <c r="D9" s="392" t="s">
        <v>117</v>
      </c>
      <c r="E9" s="392" t="s">
        <v>195</v>
      </c>
      <c r="F9" s="23" t="s">
        <v>197</v>
      </c>
      <c r="G9" s="940" t="s">
        <v>58</v>
      </c>
    </row>
    <row r="10" spans="1:7" x14ac:dyDescent="0.25">
      <c r="A10" s="1818"/>
      <c r="B10" s="1355" t="s">
        <v>1035</v>
      </c>
      <c r="C10" s="1355" t="s">
        <v>1036</v>
      </c>
      <c r="D10" s="168" t="s">
        <v>69</v>
      </c>
      <c r="E10" s="168" t="s">
        <v>196</v>
      </c>
      <c r="F10" s="168" t="s">
        <v>83</v>
      </c>
      <c r="G10" s="430"/>
    </row>
    <row r="11" spans="1:7" ht="57" customHeight="1" x14ac:dyDescent="0.25">
      <c r="A11" s="1001">
        <v>1</v>
      </c>
      <c r="B11" s="169" t="s">
        <v>120</v>
      </c>
      <c r="C11" s="1376" t="s">
        <v>1037</v>
      </c>
      <c r="D11" s="170">
        <v>0</v>
      </c>
      <c r="E11" s="170"/>
      <c r="F11" s="170"/>
      <c r="G11" s="487" t="s">
        <v>1184</v>
      </c>
    </row>
    <row r="12" spans="1:7" ht="45" customHeight="1" thickBot="1" x14ac:dyDescent="0.3">
      <c r="A12" s="1002">
        <v>2</v>
      </c>
      <c r="B12" s="240" t="s">
        <v>121</v>
      </c>
      <c r="C12" s="1377" t="s">
        <v>1038</v>
      </c>
      <c r="D12" s="395">
        <v>2419</v>
      </c>
      <c r="E12" s="395"/>
      <c r="F12" s="395" t="s">
        <v>55</v>
      </c>
      <c r="G12" s="1003" t="s">
        <v>1184</v>
      </c>
    </row>
    <row r="13" spans="1:7" ht="36.75" customHeight="1" thickBot="1" x14ac:dyDescent="0.3">
      <c r="A13" s="1006" t="s">
        <v>4</v>
      </c>
      <c r="B13" s="550" t="s">
        <v>334</v>
      </c>
      <c r="C13" s="550" t="s">
        <v>1039</v>
      </c>
      <c r="D13" s="321">
        <v>2419</v>
      </c>
      <c r="E13" s="1005"/>
      <c r="F13" s="321"/>
      <c r="G13" s="1007" t="s">
        <v>1055</v>
      </c>
    </row>
    <row r="14" spans="1:7" ht="36.75" customHeight="1" x14ac:dyDescent="0.25">
      <c r="A14" s="486" t="s">
        <v>5</v>
      </c>
      <c r="B14" s="238" t="s">
        <v>122</v>
      </c>
      <c r="C14" s="238" t="s">
        <v>1040</v>
      </c>
      <c r="D14" s="110">
        <v>2636</v>
      </c>
      <c r="E14" s="111"/>
      <c r="F14" s="110" t="s">
        <v>105</v>
      </c>
      <c r="G14" s="1004" t="s">
        <v>1184</v>
      </c>
    </row>
    <row r="15" spans="1:7" ht="34.5" customHeight="1" x14ac:dyDescent="0.25">
      <c r="A15" s="394" t="s">
        <v>6</v>
      </c>
      <c r="B15" s="169" t="s">
        <v>335</v>
      </c>
      <c r="C15" s="1378"/>
      <c r="D15" s="170"/>
      <c r="E15" s="144"/>
      <c r="F15" s="170"/>
      <c r="G15" s="487"/>
    </row>
    <row r="16" spans="1:7" ht="34.5" customHeight="1" x14ac:dyDescent="0.25">
      <c r="A16" s="394" t="s">
        <v>7</v>
      </c>
      <c r="B16" s="169" t="s">
        <v>123</v>
      </c>
      <c r="C16" s="1378"/>
      <c r="D16" s="170">
        <v>-217</v>
      </c>
      <c r="E16" s="144"/>
      <c r="F16" s="170"/>
      <c r="G16" s="1029" t="s">
        <v>337</v>
      </c>
    </row>
    <row r="17" spans="1:7" ht="34.5" customHeight="1" thickBot="1" x14ac:dyDescent="0.3">
      <c r="A17" s="1008" t="s">
        <v>248</v>
      </c>
      <c r="B17" s="1009" t="s">
        <v>124</v>
      </c>
      <c r="C17" s="1379"/>
      <c r="D17" s="1182">
        <v>-8.9700000000000002E-2</v>
      </c>
      <c r="E17" s="1183"/>
      <c r="F17" s="1182"/>
      <c r="G17" s="1030" t="s">
        <v>338</v>
      </c>
    </row>
    <row r="18" spans="1:7" ht="21" customHeight="1" thickTop="1" x14ac:dyDescent="0.25">
      <c r="A18" s="488"/>
      <c r="B18" s="1031" t="s">
        <v>336</v>
      </c>
      <c r="C18" s="404"/>
      <c r="D18" s="404"/>
      <c r="E18" s="404"/>
      <c r="F18" s="404"/>
    </row>
    <row r="19" spans="1:7" x14ac:dyDescent="0.25">
      <c r="A19" s="1752" t="s">
        <v>1299</v>
      </c>
      <c r="B19" s="1752"/>
      <c r="C19" s="1752"/>
      <c r="D19" s="1752"/>
      <c r="E19" s="1752"/>
      <c r="F19" s="1752"/>
    </row>
    <row r="20" spans="1:7" x14ac:dyDescent="0.25">
      <c r="A20" s="1591"/>
      <c r="B20" s="1591"/>
      <c r="C20" s="1591"/>
      <c r="D20" s="1591"/>
      <c r="E20" s="1591"/>
      <c r="F20" s="1591"/>
    </row>
    <row r="21" spans="1:7" ht="15.6" x14ac:dyDescent="0.3">
      <c r="A21" s="1807" t="s">
        <v>206</v>
      </c>
      <c r="B21" s="1807"/>
      <c r="C21" s="1807"/>
      <c r="D21" s="1807"/>
      <c r="E21" s="1807"/>
      <c r="F21" s="1807"/>
      <c r="G21" s="241"/>
    </row>
    <row r="22" spans="1:7" ht="49.5" customHeight="1" x14ac:dyDescent="0.3">
      <c r="B22" s="1804" t="s">
        <v>1399</v>
      </c>
      <c r="C22" s="1805"/>
      <c r="D22" s="1805"/>
      <c r="E22" s="1805"/>
      <c r="F22" s="1806"/>
    </row>
    <row r="23" spans="1:7" ht="15.6" x14ac:dyDescent="0.3">
      <c r="B23" s="1595"/>
      <c r="C23" s="1595"/>
      <c r="D23" s="1595"/>
      <c r="E23" s="1595"/>
      <c r="F23" s="1595"/>
    </row>
    <row r="24" spans="1:7" ht="15.6" x14ac:dyDescent="0.3">
      <c r="A24" s="1037" t="s">
        <v>1104</v>
      </c>
    </row>
    <row r="25" spans="1:7" ht="17.399999999999999" thickBot="1" x14ac:dyDescent="0.35">
      <c r="A25" s="1036" t="s">
        <v>264</v>
      </c>
      <c r="B25" s="437"/>
    </row>
    <row r="26" spans="1:7" ht="14.4" thickTop="1" thickBot="1" x14ac:dyDescent="0.3">
      <c r="A26" s="438"/>
      <c r="B26" s="483"/>
      <c r="C26" s="990" t="s">
        <v>70</v>
      </c>
      <c r="D26" s="990" t="s">
        <v>18</v>
      </c>
      <c r="E26" s="990" t="s">
        <v>202</v>
      </c>
      <c r="F26" s="991" t="s">
        <v>71</v>
      </c>
    </row>
    <row r="27" spans="1:7" x14ac:dyDescent="0.25">
      <c r="A27" s="1000" t="s">
        <v>56</v>
      </c>
      <c r="B27" s="995"/>
      <c r="C27" s="996" t="s">
        <v>126</v>
      </c>
      <c r="D27" s="997" t="s">
        <v>195</v>
      </c>
      <c r="E27" s="997" t="s">
        <v>197</v>
      </c>
      <c r="F27" s="1808" t="s">
        <v>58</v>
      </c>
    </row>
    <row r="28" spans="1:7" ht="13.8" thickBot="1" x14ac:dyDescent="0.3">
      <c r="A28" s="419" t="s">
        <v>59</v>
      </c>
      <c r="B28" s="998" t="s">
        <v>57</v>
      </c>
      <c r="C28" s="999" t="s">
        <v>69</v>
      </c>
      <c r="D28" s="999" t="s">
        <v>201</v>
      </c>
      <c r="E28" s="999" t="s">
        <v>83</v>
      </c>
      <c r="F28" s="1809"/>
    </row>
    <row r="29" spans="1:7" ht="27" customHeight="1" x14ac:dyDescent="0.25">
      <c r="A29" s="992" t="s">
        <v>247</v>
      </c>
      <c r="B29" s="993" t="s">
        <v>186</v>
      </c>
      <c r="C29" s="492" t="s">
        <v>1364</v>
      </c>
      <c r="D29" s="994"/>
      <c r="E29" s="490"/>
      <c r="F29" s="1032" t="s">
        <v>1185</v>
      </c>
    </row>
    <row r="30" spans="1:7" ht="27" customHeight="1" x14ac:dyDescent="0.25">
      <c r="A30" s="491" t="s">
        <v>3</v>
      </c>
      <c r="B30" s="985" t="s">
        <v>187</v>
      </c>
      <c r="C30" s="492"/>
      <c r="D30" s="493"/>
      <c r="E30" s="489"/>
      <c r="F30" s="1033" t="s">
        <v>1185</v>
      </c>
    </row>
    <row r="31" spans="1:7" ht="27" customHeight="1" thickBot="1" x14ac:dyDescent="0.3">
      <c r="A31" s="986" t="s">
        <v>4</v>
      </c>
      <c r="B31" s="987" t="s">
        <v>188</v>
      </c>
      <c r="C31" s="988"/>
      <c r="D31" s="989"/>
      <c r="E31" s="988"/>
      <c r="F31" s="1034" t="s">
        <v>1055</v>
      </c>
    </row>
    <row r="32" spans="1:7" ht="13.8" thickTop="1" x14ac:dyDescent="0.25">
      <c r="A32" s="404"/>
      <c r="B32" s="404"/>
      <c r="C32" s="404"/>
      <c r="D32" s="404"/>
      <c r="E32" s="404"/>
      <c r="F32" s="404"/>
    </row>
    <row r="33" spans="1:6" ht="15.6" x14ac:dyDescent="0.3">
      <c r="A33" s="1807" t="s">
        <v>206</v>
      </c>
      <c r="B33" s="1807"/>
      <c r="C33" s="1807"/>
      <c r="D33" s="1807"/>
      <c r="E33" s="1807"/>
      <c r="F33" s="1807"/>
    </row>
    <row r="34" spans="1:6" ht="50.25" customHeight="1" x14ac:dyDescent="0.3">
      <c r="A34" s="1354"/>
      <c r="B34" s="1804"/>
      <c r="C34" s="1805"/>
      <c r="D34" s="1805"/>
      <c r="E34" s="1805"/>
      <c r="F34" s="1806"/>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38"/>
  <sheetViews>
    <sheetView showGridLines="0" view="pageLayout" topLeftCell="A13" zoomScaleNormal="100" workbookViewId="0">
      <selection activeCell="C24" sqref="C24"/>
    </sheetView>
  </sheetViews>
  <sheetFormatPr defaultColWidth="9" defaultRowHeight="13.2" x14ac:dyDescent="0.25"/>
  <cols>
    <col min="1" max="1" width="9" style="6"/>
    <col min="2" max="2" width="32.59765625" style="6" customWidth="1"/>
    <col min="3" max="3" width="22.09765625" style="6" customWidth="1"/>
    <col min="4" max="4" width="20.8984375" style="6" customWidth="1"/>
    <col min="5" max="5" width="16.09765625" style="6" customWidth="1"/>
    <col min="6" max="6" width="15.59765625" style="6" customWidth="1"/>
    <col min="7" max="16384" width="9" style="6"/>
  </cols>
  <sheetData>
    <row r="1" spans="1:8" ht="27" customHeight="1" x14ac:dyDescent="0.25">
      <c r="A1" s="81"/>
      <c r="B1" s="1613" t="s">
        <v>418</v>
      </c>
      <c r="C1" s="1810" t="s">
        <v>1366</v>
      </c>
      <c r="D1" s="1713"/>
      <c r="E1" s="59"/>
      <c r="F1" s="77"/>
      <c r="G1" s="22"/>
    </row>
    <row r="2" spans="1:8" ht="13.8" x14ac:dyDescent="0.25">
      <c r="A2" s="1827" t="s">
        <v>448</v>
      </c>
      <c r="B2" s="1828"/>
      <c r="C2" s="1828"/>
      <c r="D2" s="1828"/>
      <c r="E2" s="1828"/>
      <c r="F2" s="1829"/>
      <c r="G2" s="22"/>
      <c r="H2" s="22"/>
    </row>
    <row r="3" spans="1:8" ht="13.8" x14ac:dyDescent="0.25">
      <c r="A3" s="1830" t="s">
        <v>469</v>
      </c>
      <c r="B3" s="1831"/>
      <c r="C3" s="1831"/>
      <c r="D3" s="1831"/>
      <c r="E3" s="1831"/>
      <c r="F3" s="1832"/>
      <c r="G3" s="22"/>
      <c r="H3" s="22"/>
    </row>
    <row r="4" spans="1:8" ht="13.8" x14ac:dyDescent="0.25">
      <c r="A4" s="239"/>
      <c r="B4" s="1833" t="s">
        <v>419</v>
      </c>
      <c r="C4" s="1833"/>
      <c r="D4" s="1714">
        <v>44561</v>
      </c>
      <c r="E4" s="1776"/>
      <c r="F4" s="1834"/>
      <c r="G4" s="22"/>
      <c r="H4" s="22"/>
    </row>
    <row r="5" spans="1:8" x14ac:dyDescent="0.25">
      <c r="A5" s="22"/>
      <c r="B5" s="448"/>
      <c r="C5" s="448"/>
      <c r="D5" s="448"/>
      <c r="E5" s="448"/>
      <c r="F5" s="448"/>
      <c r="G5" s="22"/>
      <c r="H5" s="22"/>
    </row>
    <row r="6" spans="1:8" ht="16.2" thickBot="1" x14ac:dyDescent="0.35">
      <c r="A6" s="1035" t="s">
        <v>1080</v>
      </c>
      <c r="B6" s="449"/>
      <c r="C6" s="449"/>
      <c r="D6" s="449"/>
      <c r="E6" s="448"/>
      <c r="F6" s="22"/>
    </row>
    <row r="7" spans="1:8" ht="16.2" thickTop="1" x14ac:dyDescent="0.3">
      <c r="A7" s="450" t="s">
        <v>56</v>
      </c>
      <c r="B7" s="451" t="s">
        <v>70</v>
      </c>
      <c r="C7" s="451" t="s">
        <v>18</v>
      </c>
      <c r="D7" s="452" t="s">
        <v>19</v>
      </c>
      <c r="E7" s="453" t="s">
        <v>71</v>
      </c>
      <c r="F7" s="1397" t="s">
        <v>72</v>
      </c>
      <c r="G7" s="22"/>
    </row>
    <row r="8" spans="1:8" ht="15.6" x14ac:dyDescent="0.3">
      <c r="A8" s="454" t="s">
        <v>59</v>
      </c>
      <c r="B8" s="455"/>
      <c r="C8" s="455"/>
      <c r="D8" s="456"/>
      <c r="E8" s="457"/>
      <c r="F8" s="457"/>
      <c r="G8" s="22"/>
    </row>
    <row r="9" spans="1:8" ht="15.6" x14ac:dyDescent="0.3">
      <c r="A9" s="458"/>
      <c r="B9" s="459"/>
      <c r="C9" s="460" t="s">
        <v>125</v>
      </c>
      <c r="D9" s="1821" t="s">
        <v>10</v>
      </c>
      <c r="E9" s="1823" t="s">
        <v>390</v>
      </c>
      <c r="F9" s="1825" t="s">
        <v>391</v>
      </c>
      <c r="G9" s="22"/>
    </row>
    <row r="10" spans="1:8" ht="15.6" x14ac:dyDescent="0.3">
      <c r="A10" s="461"/>
      <c r="B10" s="462" t="s">
        <v>9</v>
      </c>
      <c r="C10" s="1636" t="s">
        <v>1374</v>
      </c>
      <c r="D10" s="1822"/>
      <c r="E10" s="1824"/>
      <c r="F10" s="1826"/>
      <c r="G10" s="22"/>
    </row>
    <row r="11" spans="1:8" ht="15.6" x14ac:dyDescent="0.3">
      <c r="A11" s="461"/>
      <c r="B11" s="462"/>
      <c r="C11" s="463" t="s">
        <v>183</v>
      </c>
      <c r="D11" s="1822"/>
      <c r="E11" s="1824"/>
      <c r="F11" s="1826"/>
      <c r="G11" s="22"/>
    </row>
    <row r="12" spans="1:8" ht="18" customHeight="1" x14ac:dyDescent="0.3">
      <c r="A12" s="464" t="s">
        <v>60</v>
      </c>
      <c r="B12" s="1635" t="s">
        <v>1373</v>
      </c>
      <c r="C12" s="1637">
        <v>2419</v>
      </c>
      <c r="D12" s="1635">
        <v>2.35</v>
      </c>
      <c r="E12" s="466">
        <v>5684.65</v>
      </c>
      <c r="F12" s="466">
        <v>11759.14</v>
      </c>
      <c r="G12" s="22"/>
    </row>
    <row r="13" spans="1:8" ht="18" customHeight="1" x14ac:dyDescent="0.3">
      <c r="A13" s="464" t="s">
        <v>61</v>
      </c>
      <c r="B13" s="1635" t="s">
        <v>1375</v>
      </c>
      <c r="C13" s="465"/>
      <c r="D13" s="465"/>
      <c r="E13" s="466"/>
      <c r="F13" s="466"/>
      <c r="G13" s="22"/>
    </row>
    <row r="14" spans="1:8" ht="18" customHeight="1" x14ac:dyDescent="0.3">
      <c r="A14" s="464" t="s">
        <v>62</v>
      </c>
      <c r="B14" s="465"/>
      <c r="C14" s="465"/>
      <c r="D14" s="465"/>
      <c r="E14" s="466"/>
      <c r="F14" s="466"/>
      <c r="G14" s="22"/>
    </row>
    <row r="15" spans="1:8" ht="18" customHeight="1" thickBot="1" x14ac:dyDescent="0.35">
      <c r="A15" s="467" t="s">
        <v>63</v>
      </c>
      <c r="B15" s="1403" t="s">
        <v>1083</v>
      </c>
      <c r="C15" s="468">
        <v>2419</v>
      </c>
      <c r="D15" s="468">
        <v>2.35</v>
      </c>
      <c r="E15" s="469">
        <v>5684.65</v>
      </c>
      <c r="F15" s="469">
        <v>11759.14</v>
      </c>
      <c r="G15" s="22"/>
    </row>
    <row r="16" spans="1:8" ht="13.8" thickTop="1" x14ac:dyDescent="0.25">
      <c r="A16" s="448"/>
      <c r="B16" s="448"/>
      <c r="C16" s="448"/>
      <c r="D16" s="448"/>
      <c r="E16" s="448"/>
      <c r="F16" s="448"/>
      <c r="G16" s="22"/>
    </row>
    <row r="17" spans="1:7" ht="15.6" x14ac:dyDescent="0.3">
      <c r="A17" s="1371" t="s">
        <v>1081</v>
      </c>
      <c r="B17" s="449"/>
      <c r="C17" s="449"/>
      <c r="D17" s="448"/>
      <c r="E17" s="448"/>
      <c r="F17" s="448"/>
      <c r="G17" s="22"/>
    </row>
    <row r="18" spans="1:7" ht="15.6" x14ac:dyDescent="0.3">
      <c r="A18" s="1402" t="s">
        <v>1082</v>
      </c>
      <c r="B18" s="448"/>
      <c r="C18" s="448"/>
      <c r="D18" s="448"/>
      <c r="E18" s="448"/>
      <c r="F18" s="448"/>
      <c r="G18" s="22"/>
    </row>
    <row r="19" spans="1:7" x14ac:dyDescent="0.25">
      <c r="A19" s="448"/>
      <c r="B19" s="448"/>
      <c r="C19" s="448"/>
      <c r="D19" s="448"/>
      <c r="E19" s="448"/>
      <c r="F19" s="448"/>
      <c r="G19" s="22"/>
    </row>
    <row r="20" spans="1:7" ht="16.2" thickBot="1" x14ac:dyDescent="0.35">
      <c r="A20" s="1035" t="s">
        <v>688</v>
      </c>
      <c r="B20" s="449"/>
      <c r="C20" s="449"/>
      <c r="D20" s="449"/>
      <c r="E20" s="448"/>
      <c r="F20" s="22"/>
    </row>
    <row r="21" spans="1:7" ht="16.2" thickTop="1" x14ac:dyDescent="0.3">
      <c r="A21" s="450" t="s">
        <v>56</v>
      </c>
      <c r="B21" s="451" t="s">
        <v>70</v>
      </c>
      <c r="C21" s="451" t="s">
        <v>18</v>
      </c>
      <c r="D21" s="470" t="s">
        <v>19</v>
      </c>
      <c r="E21" s="453" t="s">
        <v>71</v>
      </c>
      <c r="F21" s="22"/>
      <c r="G21" s="22"/>
    </row>
    <row r="22" spans="1:7" ht="15.6" x14ac:dyDescent="0.3">
      <c r="A22" s="454" t="s">
        <v>59</v>
      </c>
      <c r="B22" s="455"/>
      <c r="C22" s="455"/>
      <c r="D22" s="471"/>
      <c r="E22" s="457"/>
      <c r="F22" s="22"/>
      <c r="G22" s="22"/>
    </row>
    <row r="23" spans="1:7" s="929" customFormat="1" ht="31.2" x14ac:dyDescent="0.3">
      <c r="A23" s="461"/>
      <c r="B23" s="1038" t="s">
        <v>392</v>
      </c>
      <c r="C23" s="1038" t="s">
        <v>379</v>
      </c>
      <c r="D23" s="938"/>
      <c r="E23" s="937" t="s">
        <v>380</v>
      </c>
      <c r="F23" s="22"/>
      <c r="G23" s="22"/>
    </row>
    <row r="24" spans="1:7" ht="15.6" x14ac:dyDescent="0.3">
      <c r="A24" s="472" t="s">
        <v>88</v>
      </c>
      <c r="B24" s="1040" t="s">
        <v>1330</v>
      </c>
      <c r="C24" s="1635" t="s">
        <v>1364</v>
      </c>
      <c r="D24" s="473"/>
      <c r="E24" s="474" t="s">
        <v>381</v>
      </c>
      <c r="F24" s="22"/>
      <c r="G24" s="22"/>
    </row>
    <row r="25" spans="1:7" ht="15.6" x14ac:dyDescent="0.3">
      <c r="A25" s="472" t="s">
        <v>89</v>
      </c>
      <c r="B25" s="1040" t="s">
        <v>225</v>
      </c>
      <c r="C25" s="465"/>
      <c r="D25" s="473"/>
      <c r="E25" s="466"/>
      <c r="F25" s="22"/>
      <c r="G25" s="22"/>
    </row>
    <row r="26" spans="1:7" ht="15.6" x14ac:dyDescent="0.3">
      <c r="A26" s="472" t="s">
        <v>91</v>
      </c>
      <c r="B26" s="1040" t="s">
        <v>226</v>
      </c>
      <c r="C26" s="465"/>
      <c r="D26" s="473"/>
      <c r="E26" s="466"/>
    </row>
    <row r="27" spans="1:7" ht="15.6" x14ac:dyDescent="0.3">
      <c r="A27" s="475" t="s">
        <v>93</v>
      </c>
      <c r="B27" s="479" t="s">
        <v>227</v>
      </c>
      <c r="C27" s="476"/>
      <c r="D27" s="477"/>
      <c r="E27" s="478"/>
    </row>
    <row r="28" spans="1:7" ht="15.6" x14ac:dyDescent="0.3">
      <c r="A28" s="475" t="s">
        <v>95</v>
      </c>
      <c r="B28" s="479" t="s">
        <v>1331</v>
      </c>
      <c r="C28" s="476"/>
      <c r="D28" s="477"/>
      <c r="E28" s="478"/>
    </row>
    <row r="29" spans="1:7" ht="15.6" x14ac:dyDescent="0.3">
      <c r="A29" s="475" t="s">
        <v>101</v>
      </c>
      <c r="B29" s="1039" t="s">
        <v>1332</v>
      </c>
      <c r="C29" s="476"/>
      <c r="D29" s="477"/>
      <c r="E29" s="478"/>
    </row>
    <row r="30" spans="1:7" ht="15.6" x14ac:dyDescent="0.3">
      <c r="A30" s="475" t="s">
        <v>102</v>
      </c>
      <c r="B30" s="1040" t="s">
        <v>1333</v>
      </c>
      <c r="C30" s="476"/>
      <c r="D30" s="477"/>
      <c r="E30" s="478"/>
    </row>
    <row r="31" spans="1:7" ht="16.2" thickBot="1" x14ac:dyDescent="0.35">
      <c r="A31" s="480" t="s">
        <v>119</v>
      </c>
      <c r="B31" s="1041" t="s">
        <v>333</v>
      </c>
      <c r="C31" s="468">
        <v>0</v>
      </c>
      <c r="D31" s="481"/>
      <c r="E31" s="469">
        <v>0</v>
      </c>
    </row>
    <row r="32" spans="1:7" ht="16.2" thickTop="1" x14ac:dyDescent="0.3">
      <c r="B32" s="449"/>
      <c r="C32" s="6" t="s">
        <v>382</v>
      </c>
      <c r="E32" s="6" t="s">
        <v>1136</v>
      </c>
    </row>
    <row r="34" spans="1:2" ht="15.6" x14ac:dyDescent="0.3">
      <c r="A34" s="1371" t="s">
        <v>1084</v>
      </c>
      <c r="B34" s="448"/>
    </row>
    <row r="35" spans="1:2" ht="15.6" x14ac:dyDescent="0.3">
      <c r="A35" s="1371" t="s">
        <v>1085</v>
      </c>
    </row>
    <row r="36" spans="1:2" ht="15.6" x14ac:dyDescent="0.3">
      <c r="A36" s="1402" t="s">
        <v>1334</v>
      </c>
    </row>
    <row r="37" spans="1:2" ht="15.6" x14ac:dyDescent="0.3">
      <c r="A37" s="1371" t="s">
        <v>1329</v>
      </c>
    </row>
    <row r="38" spans="1:2" ht="15.6" x14ac:dyDescent="0.3">
      <c r="A38" s="1371" t="s">
        <v>1086</v>
      </c>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view="pageLayout" topLeftCell="A19" zoomScaleNormal="100" workbookViewId="0">
      <selection activeCell="I36" sqref="I36"/>
    </sheetView>
  </sheetViews>
  <sheetFormatPr defaultRowHeight="15.6" x14ac:dyDescent="0.3"/>
  <cols>
    <col min="1" max="1" width="4.09765625" customWidth="1"/>
    <col min="2" max="2" width="15.19921875" customWidth="1"/>
    <col min="3" max="3" width="19.8984375" customWidth="1"/>
    <col min="4" max="4" width="32" customWidth="1"/>
    <col min="5" max="8" width="21.69921875" customWidth="1"/>
    <col min="9" max="9" width="19.8984375" customWidth="1"/>
    <col min="10" max="10" width="6.59765625" customWidth="1"/>
    <col min="11" max="11" width="28.3984375" customWidth="1"/>
    <col min="12" max="12" width="8.59765625" customWidth="1"/>
    <col min="13" max="13" width="7.59765625" customWidth="1"/>
    <col min="14" max="14" width="8.19921875" customWidth="1"/>
    <col min="15" max="15" width="35.5" customWidth="1"/>
  </cols>
  <sheetData>
    <row r="1" spans="1:17" s="654" customFormat="1" ht="21.75" customHeight="1" x14ac:dyDescent="0.25">
      <c r="A1" s="81"/>
      <c r="B1" s="649"/>
      <c r="C1" s="649"/>
      <c r="D1" s="1613" t="s">
        <v>418</v>
      </c>
      <c r="E1" s="1810" t="s">
        <v>1366</v>
      </c>
      <c r="F1" s="1713"/>
      <c r="G1" s="59"/>
      <c r="H1" s="59"/>
      <c r="I1" s="77"/>
    </row>
    <row r="2" spans="1:17" s="654" customFormat="1" ht="13.8" x14ac:dyDescent="0.25">
      <c r="A2" s="1827" t="s">
        <v>448</v>
      </c>
      <c r="B2" s="1828"/>
      <c r="C2" s="1828"/>
      <c r="D2" s="1828"/>
      <c r="E2" s="1828"/>
      <c r="F2" s="1828"/>
      <c r="G2" s="1828"/>
      <c r="H2" s="1828"/>
      <c r="I2" s="1829"/>
    </row>
    <row r="3" spans="1:17" s="654" customFormat="1" ht="13.8" x14ac:dyDescent="0.25">
      <c r="A3" s="1830" t="s">
        <v>500</v>
      </c>
      <c r="B3" s="1831"/>
      <c r="C3" s="1831"/>
      <c r="D3" s="1831"/>
      <c r="E3" s="1831"/>
      <c r="F3" s="1831"/>
      <c r="G3" s="1831"/>
      <c r="H3" s="1831"/>
      <c r="I3" s="1832"/>
    </row>
    <row r="4" spans="1:17" s="654" customFormat="1" ht="13.8" x14ac:dyDescent="0.25">
      <c r="A4" s="239"/>
      <c r="B4" s="446"/>
      <c r="C4" s="1833" t="s">
        <v>419</v>
      </c>
      <c r="D4" s="1772"/>
      <c r="E4" s="1837">
        <v>44561</v>
      </c>
      <c r="F4" s="1715"/>
      <c r="G4" s="743"/>
      <c r="H4" s="640"/>
      <c r="I4" s="532"/>
    </row>
    <row r="5" spans="1:17" s="309" customFormat="1" x14ac:dyDescent="0.3">
      <c r="A5" s="651"/>
      <c r="B5" s="651"/>
      <c r="C5" s="651"/>
      <c r="D5" s="651"/>
      <c r="E5" s="651"/>
      <c r="F5" s="651"/>
      <c r="G5" s="651"/>
      <c r="H5" s="651"/>
      <c r="I5"/>
      <c r="J5"/>
      <c r="K5"/>
      <c r="L5"/>
      <c r="M5"/>
      <c r="N5"/>
      <c r="O5"/>
      <c r="P5"/>
      <c r="Q5"/>
    </row>
    <row r="6" spans="1:17" s="674" customFormat="1" ht="15.75" customHeight="1" x14ac:dyDescent="0.3">
      <c r="A6" s="1838" t="s">
        <v>471</v>
      </c>
      <c r="B6" s="1838"/>
      <c r="C6" s="1839" t="s">
        <v>494</v>
      </c>
      <c r="D6" s="1839"/>
      <c r="E6" s="1839"/>
      <c r="F6" s="1839"/>
      <c r="G6" s="1839"/>
      <c r="H6" s="1839"/>
      <c r="I6" s="1839"/>
      <c r="J6"/>
      <c r="K6"/>
      <c r="L6"/>
      <c r="M6"/>
      <c r="N6"/>
      <c r="O6"/>
      <c r="P6"/>
      <c r="Q6"/>
    </row>
    <row r="7" spans="1:17" s="674" customFormat="1" x14ac:dyDescent="0.3">
      <c r="C7" s="1839"/>
      <c r="D7" s="1839"/>
      <c r="E7" s="1839"/>
      <c r="F7" s="1839"/>
      <c r="G7" s="1839"/>
      <c r="H7" s="1839"/>
      <c r="I7" s="1839"/>
      <c r="J7"/>
      <c r="K7"/>
      <c r="L7"/>
      <c r="M7"/>
      <c r="N7"/>
      <c r="O7"/>
      <c r="P7"/>
      <c r="Q7"/>
    </row>
    <row r="8" spans="1:17" s="674" customFormat="1" ht="24.75" customHeight="1" x14ac:dyDescent="0.3">
      <c r="C8" s="1839"/>
      <c r="D8" s="1839"/>
      <c r="E8" s="1839"/>
      <c r="F8" s="1839"/>
      <c r="G8" s="1839"/>
      <c r="H8" s="1839"/>
      <c r="I8" s="1839"/>
      <c r="J8"/>
      <c r="K8"/>
      <c r="L8"/>
      <c r="M8"/>
      <c r="N8"/>
      <c r="O8"/>
      <c r="P8"/>
      <c r="Q8"/>
    </row>
    <row r="9" spans="1:17" s="674" customFormat="1" ht="12.75" customHeight="1" x14ac:dyDescent="0.3">
      <c r="A9" s="675"/>
      <c r="B9" s="675"/>
      <c r="C9" s="1839" t="s">
        <v>472</v>
      </c>
      <c r="D9" s="1839"/>
      <c r="E9" s="1839"/>
      <c r="F9" s="1839"/>
      <c r="G9" s="1839"/>
      <c r="H9" s="1839"/>
      <c r="I9"/>
      <c r="J9"/>
      <c r="K9"/>
      <c r="L9"/>
      <c r="M9"/>
      <c r="N9"/>
      <c r="O9"/>
      <c r="P9"/>
      <c r="Q9"/>
    </row>
    <row r="10" spans="1:17" s="674" customFormat="1" x14ac:dyDescent="0.3">
      <c r="A10" s="675"/>
      <c r="B10" s="675"/>
      <c r="C10" s="720" t="s">
        <v>369</v>
      </c>
      <c r="D10" s="720"/>
      <c r="E10" s="720"/>
      <c r="F10" s="720"/>
      <c r="G10" s="675"/>
      <c r="H10" s="675"/>
      <c r="I10"/>
      <c r="J10"/>
      <c r="K10"/>
      <c r="L10"/>
      <c r="M10"/>
      <c r="N10"/>
      <c r="O10"/>
      <c r="P10"/>
      <c r="Q10"/>
    </row>
    <row r="11" spans="1:17" s="674" customFormat="1" ht="16.2" thickBot="1" x14ac:dyDescent="0.35">
      <c r="A11" s="675"/>
      <c r="B11" s="675"/>
      <c r="D11" s="720"/>
      <c r="E11" s="675"/>
      <c r="F11" s="675"/>
      <c r="G11" s="675"/>
      <c r="H11" s="675"/>
      <c r="I11"/>
      <c r="J11"/>
      <c r="K11"/>
      <c r="L11"/>
      <c r="M11"/>
      <c r="N11"/>
      <c r="O11"/>
      <c r="P11"/>
      <c r="Q11"/>
    </row>
    <row r="12" spans="1:17" s="674" customFormat="1" ht="16.8" thickTop="1" thickBot="1" x14ac:dyDescent="0.35">
      <c r="A12" s="675"/>
      <c r="B12" s="675"/>
      <c r="E12" s="676" t="s">
        <v>70</v>
      </c>
      <c r="F12" s="676" t="s">
        <v>18</v>
      </c>
      <c r="G12" s="677" t="s">
        <v>19</v>
      </c>
      <c r="H12" s="678" t="s">
        <v>71</v>
      </c>
      <c r="I12" s="679" t="s">
        <v>72</v>
      </c>
      <c r="J12"/>
      <c r="K12"/>
      <c r="L12"/>
      <c r="M12"/>
      <c r="N12"/>
      <c r="O12"/>
    </row>
    <row r="13" spans="1:17" s="683" customFormat="1" ht="27.6" thickTop="1" thickBot="1" x14ac:dyDescent="0.35">
      <c r="A13" s="680"/>
      <c r="B13" s="1835" t="s">
        <v>473</v>
      </c>
      <c r="C13" s="1836"/>
      <c r="D13" s="681" t="s">
        <v>474</v>
      </c>
      <c r="E13" s="682" t="s">
        <v>475</v>
      </c>
      <c r="F13" s="682" t="s">
        <v>476</v>
      </c>
      <c r="G13" s="682" t="s">
        <v>477</v>
      </c>
      <c r="H13" s="682" t="s">
        <v>1087</v>
      </c>
      <c r="I13" s="1404" t="s">
        <v>1105</v>
      </c>
      <c r="J13"/>
      <c r="K13"/>
      <c r="L13"/>
      <c r="M13"/>
      <c r="N13"/>
      <c r="O13"/>
      <c r="P13" s="674"/>
    </row>
    <row r="14" spans="1:17" s="686" customFormat="1" ht="16.2" thickTop="1" x14ac:dyDescent="0.3">
      <c r="A14" s="684"/>
      <c r="B14" s="715" t="s">
        <v>340</v>
      </c>
      <c r="C14" s="715" t="s">
        <v>341</v>
      </c>
      <c r="D14" s="685"/>
      <c r="E14" s="685" t="s">
        <v>1376</v>
      </c>
      <c r="F14" s="685" t="s">
        <v>1376</v>
      </c>
      <c r="G14" s="685"/>
      <c r="H14" s="685"/>
      <c r="I14" s="718"/>
      <c r="J14"/>
      <c r="K14"/>
      <c r="L14"/>
      <c r="M14"/>
      <c r="N14"/>
      <c r="O14"/>
      <c r="P14" s="674"/>
      <c r="Q14" s="683"/>
    </row>
    <row r="15" spans="1:17" s="674" customFormat="1" ht="23.25" customHeight="1" x14ac:dyDescent="0.3">
      <c r="A15" s="687" t="s">
        <v>88</v>
      </c>
      <c r="B15" s="710">
        <v>610</v>
      </c>
      <c r="C15" s="709">
        <v>710</v>
      </c>
      <c r="D15" s="708" t="s">
        <v>735</v>
      </c>
      <c r="E15" s="1405"/>
      <c r="F15" s="1405"/>
      <c r="G15" s="1405">
        <v>11759</v>
      </c>
      <c r="H15" s="1405"/>
      <c r="I15" s="1406">
        <v>11759</v>
      </c>
      <c r="P15"/>
      <c r="Q15" s="686"/>
    </row>
    <row r="16" spans="1:17" s="674" customFormat="1" ht="23.25" customHeight="1" x14ac:dyDescent="0.3">
      <c r="A16" s="687" t="s">
        <v>89</v>
      </c>
      <c r="B16" s="710"/>
      <c r="C16" s="709">
        <v>711</v>
      </c>
      <c r="D16" s="708" t="s">
        <v>457</v>
      </c>
      <c r="E16" s="1405"/>
      <c r="F16" s="1405"/>
      <c r="G16" s="1405"/>
      <c r="H16" s="1405"/>
      <c r="I16" s="1406"/>
      <c r="P16"/>
    </row>
    <row r="17" spans="1:16" s="674" customFormat="1" ht="23.25" customHeight="1" x14ac:dyDescent="0.3">
      <c r="A17" s="687" t="s">
        <v>91</v>
      </c>
      <c r="B17" s="710">
        <v>615.1</v>
      </c>
      <c r="C17" s="709">
        <v>715.1</v>
      </c>
      <c r="D17" s="708" t="s">
        <v>1323</v>
      </c>
      <c r="E17" s="1405"/>
      <c r="F17" s="1405"/>
      <c r="G17" s="1405"/>
      <c r="H17" s="1405"/>
      <c r="I17" s="1406"/>
      <c r="P17"/>
    </row>
    <row r="18" spans="1:16" s="674" customFormat="1" ht="26.25" customHeight="1" x14ac:dyDescent="0.3">
      <c r="A18" s="687" t="s">
        <v>93</v>
      </c>
      <c r="B18" s="710">
        <v>618</v>
      </c>
      <c r="C18" s="709">
        <v>718</v>
      </c>
      <c r="D18" s="708" t="s">
        <v>459</v>
      </c>
      <c r="E18" s="1405"/>
      <c r="F18" s="1405"/>
      <c r="G18" s="1405">
        <v>990</v>
      </c>
      <c r="H18" s="1405"/>
      <c r="I18" s="1406">
        <v>990</v>
      </c>
      <c r="P18"/>
    </row>
    <row r="19" spans="1:16" s="674" customFormat="1" ht="21.75" customHeight="1" x14ac:dyDescent="0.3">
      <c r="A19" s="687" t="s">
        <v>95</v>
      </c>
      <c r="B19" s="710">
        <v>601.1</v>
      </c>
      <c r="C19" s="709">
        <v>701.1</v>
      </c>
      <c r="D19" s="708" t="s">
        <v>485</v>
      </c>
      <c r="E19" s="1405"/>
      <c r="F19" s="1405"/>
      <c r="G19" s="1405"/>
      <c r="H19" s="1405"/>
      <c r="I19" s="1406"/>
      <c r="P19"/>
    </row>
    <row r="20" spans="1:16" s="674" customFormat="1" ht="21.75" customHeight="1" x14ac:dyDescent="0.3">
      <c r="A20" s="687" t="s">
        <v>101</v>
      </c>
      <c r="B20" s="710">
        <v>620</v>
      </c>
      <c r="C20" s="709">
        <v>720</v>
      </c>
      <c r="D20" s="708" t="s">
        <v>486</v>
      </c>
      <c r="E20" s="1405"/>
      <c r="F20" s="1405"/>
      <c r="G20" s="1405"/>
      <c r="H20" s="1405"/>
      <c r="I20" s="1406"/>
      <c r="P20"/>
    </row>
    <row r="21" spans="1:16" s="674" customFormat="1" ht="21.75" customHeight="1" x14ac:dyDescent="0.3">
      <c r="A21" s="687" t="s">
        <v>102</v>
      </c>
      <c r="B21" s="710" t="s">
        <v>232</v>
      </c>
      <c r="C21" s="709" t="s">
        <v>460</v>
      </c>
      <c r="D21" s="708" t="s">
        <v>36</v>
      </c>
      <c r="E21" s="1405"/>
      <c r="F21" s="1405"/>
      <c r="G21" s="1405">
        <v>763</v>
      </c>
      <c r="H21" s="1405"/>
      <c r="I21" s="1406">
        <v>763</v>
      </c>
      <c r="P21"/>
    </row>
    <row r="22" spans="1:16" s="674" customFormat="1" ht="21.75" customHeight="1" x14ac:dyDescent="0.3">
      <c r="A22" s="688" t="s">
        <v>119</v>
      </c>
      <c r="B22" s="711">
        <v>650</v>
      </c>
      <c r="C22" s="709">
        <v>750</v>
      </c>
      <c r="D22" s="708" t="s">
        <v>38</v>
      </c>
      <c r="E22" s="1405"/>
      <c r="F22" s="1405"/>
      <c r="G22" s="1405"/>
      <c r="H22" s="1405"/>
      <c r="I22" s="1406"/>
      <c r="P22"/>
    </row>
    <row r="23" spans="1:16" s="674" customFormat="1" ht="21.75" customHeight="1" x14ac:dyDescent="0.3">
      <c r="A23" s="689" t="s">
        <v>97</v>
      </c>
      <c r="B23" s="712">
        <v>664</v>
      </c>
      <c r="C23" s="709">
        <v>764</v>
      </c>
      <c r="D23" s="708" t="s">
        <v>39</v>
      </c>
      <c r="E23" s="1405"/>
      <c r="F23" s="1405"/>
      <c r="G23" s="1405">
        <v>965</v>
      </c>
      <c r="H23" s="1405"/>
      <c r="I23" s="1406">
        <v>965</v>
      </c>
      <c r="P23"/>
    </row>
    <row r="24" spans="1:16" s="674" customFormat="1" ht="21.75" customHeight="1" x14ac:dyDescent="0.3">
      <c r="A24" s="689" t="s">
        <v>98</v>
      </c>
      <c r="B24" s="712">
        <v>601.20000000000005</v>
      </c>
      <c r="C24" s="709">
        <v>702.2</v>
      </c>
      <c r="D24" s="708" t="s">
        <v>487</v>
      </c>
      <c r="E24" s="1405"/>
      <c r="F24" s="1405"/>
      <c r="G24" s="1405"/>
      <c r="H24" s="1405"/>
      <c r="I24" s="1406"/>
      <c r="P24"/>
    </row>
    <row r="25" spans="1:16" s="674" customFormat="1" ht="21.75" customHeight="1" x14ac:dyDescent="0.3">
      <c r="A25" s="690" t="s">
        <v>478</v>
      </c>
      <c r="B25" s="713">
        <v>603</v>
      </c>
      <c r="C25" s="709">
        <v>703</v>
      </c>
      <c r="D25" s="708" t="s">
        <v>488</v>
      </c>
      <c r="E25" s="1405"/>
      <c r="F25" s="1405"/>
      <c r="G25" s="1405"/>
      <c r="H25" s="1405"/>
      <c r="I25" s="1406"/>
      <c r="P25"/>
    </row>
    <row r="26" spans="1:16" s="674" customFormat="1" ht="21.75" customHeight="1" x14ac:dyDescent="0.3">
      <c r="A26" s="691" t="s">
        <v>479</v>
      </c>
      <c r="B26" s="713">
        <v>604</v>
      </c>
      <c r="C26" s="709">
        <v>704</v>
      </c>
      <c r="D26" s="708" t="s">
        <v>489</v>
      </c>
      <c r="E26" s="1405"/>
      <c r="F26" s="1405"/>
      <c r="G26" s="1405"/>
      <c r="H26" s="1405"/>
      <c r="I26" s="1406"/>
      <c r="P26"/>
    </row>
    <row r="27" spans="1:16" s="674" customFormat="1" ht="21.75" customHeight="1" x14ac:dyDescent="0.3">
      <c r="A27" s="690" t="s">
        <v>394</v>
      </c>
      <c r="B27" s="713" t="s">
        <v>1324</v>
      </c>
      <c r="C27" s="709">
        <v>715.8</v>
      </c>
      <c r="D27" s="708" t="s">
        <v>1325</v>
      </c>
      <c r="E27" s="1405"/>
      <c r="F27" s="1405"/>
      <c r="G27" s="1405"/>
      <c r="H27" s="1405"/>
      <c r="I27" s="1406"/>
      <c r="P27"/>
    </row>
    <row r="28" spans="1:16" s="674" customFormat="1" ht="21.75" customHeight="1" x14ac:dyDescent="0.3">
      <c r="A28" s="690" t="s">
        <v>480</v>
      </c>
      <c r="B28" s="712">
        <v>670</v>
      </c>
      <c r="C28" s="709">
        <v>770</v>
      </c>
      <c r="D28" s="708" t="s">
        <v>327</v>
      </c>
      <c r="E28" s="1405"/>
      <c r="F28" s="1405"/>
      <c r="G28" s="1405"/>
      <c r="H28" s="1405"/>
      <c r="I28" s="1406"/>
      <c r="P28"/>
    </row>
    <row r="29" spans="1:16" s="674" customFormat="1" ht="21.75" customHeight="1" x14ac:dyDescent="0.3">
      <c r="A29" s="689" t="s">
        <v>395</v>
      </c>
      <c r="B29" s="712">
        <v>676</v>
      </c>
      <c r="C29" s="709">
        <v>776</v>
      </c>
      <c r="D29" s="708" t="s">
        <v>490</v>
      </c>
      <c r="E29" s="1405"/>
      <c r="F29" s="1405"/>
      <c r="G29" s="1405">
        <v>27</v>
      </c>
      <c r="H29" s="1405"/>
      <c r="I29" s="1406">
        <v>27</v>
      </c>
      <c r="P29"/>
    </row>
    <row r="30" spans="1:16" s="674" customFormat="1" ht="21.75" customHeight="1" x14ac:dyDescent="0.3">
      <c r="A30" s="689" t="s">
        <v>396</v>
      </c>
      <c r="B30" s="712">
        <v>677</v>
      </c>
      <c r="C30" s="709">
        <v>777</v>
      </c>
      <c r="D30" s="708" t="s">
        <v>491</v>
      </c>
      <c r="E30" s="1405"/>
      <c r="F30" s="1405"/>
      <c r="G30" s="1405">
        <v>1759</v>
      </c>
      <c r="H30" s="1405"/>
      <c r="I30" s="1406">
        <v>1759</v>
      </c>
      <c r="P30"/>
    </row>
    <row r="31" spans="1:16" s="674" customFormat="1" ht="21.75" customHeight="1" x14ac:dyDescent="0.3">
      <c r="A31" s="689" t="s">
        <v>397</v>
      </c>
      <c r="B31" s="713" t="s">
        <v>1320</v>
      </c>
      <c r="C31" s="709" t="s">
        <v>461</v>
      </c>
      <c r="D31" s="708" t="s">
        <v>41</v>
      </c>
      <c r="E31" s="1405"/>
      <c r="F31" s="1405"/>
      <c r="G31" s="1405"/>
      <c r="H31" s="1405"/>
      <c r="I31" s="1406"/>
      <c r="P31"/>
    </row>
    <row r="32" spans="1:16" s="674" customFormat="1" ht="21.75" customHeight="1" x14ac:dyDescent="0.3">
      <c r="A32" s="689" t="s">
        <v>398</v>
      </c>
      <c r="B32" s="713">
        <v>667</v>
      </c>
      <c r="C32" s="709">
        <v>767</v>
      </c>
      <c r="D32" s="708" t="s">
        <v>492</v>
      </c>
      <c r="E32" s="1405"/>
      <c r="F32" s="1405"/>
      <c r="G32" s="1405">
        <v>1453</v>
      </c>
      <c r="H32" s="1405"/>
      <c r="I32" s="1406">
        <v>1453</v>
      </c>
      <c r="P32"/>
    </row>
    <row r="33" spans="1:16" s="674" customFormat="1" ht="21.75" customHeight="1" x14ac:dyDescent="0.3">
      <c r="A33" s="690" t="s">
        <v>481</v>
      </c>
      <c r="B33" s="1602">
        <v>675</v>
      </c>
      <c r="C33" s="709">
        <v>775</v>
      </c>
      <c r="D33" s="708" t="s">
        <v>493</v>
      </c>
      <c r="E33" s="1405"/>
      <c r="F33" s="1405"/>
      <c r="G33" s="1405">
        <v>1068</v>
      </c>
      <c r="H33" s="1405"/>
      <c r="I33" s="1406">
        <v>1068</v>
      </c>
      <c r="P33"/>
    </row>
    <row r="34" spans="1:16" s="674" customFormat="1" ht="21.75" customHeight="1" thickBot="1" x14ac:dyDescent="0.35">
      <c r="A34" s="690" t="s">
        <v>482</v>
      </c>
      <c r="B34" s="714"/>
      <c r="C34" s="1600"/>
      <c r="D34" s="1601"/>
      <c r="E34" s="1407"/>
      <c r="F34" s="1407"/>
      <c r="G34" s="1407"/>
      <c r="H34" s="1407"/>
      <c r="I34" s="1408"/>
      <c r="P34"/>
    </row>
    <row r="35" spans="1:16" s="674" customFormat="1" ht="21.75" customHeight="1" thickBot="1" x14ac:dyDescent="0.35">
      <c r="A35" s="719" t="s">
        <v>483</v>
      </c>
      <c r="B35" s="694"/>
      <c r="C35" s="692"/>
      <c r="D35" s="693" t="s">
        <v>8</v>
      </c>
      <c r="E35" s="1409"/>
      <c r="F35" s="1409"/>
      <c r="G35" s="1409">
        <f>SUM(G15:G33)</f>
        <v>18784</v>
      </c>
      <c r="H35" s="1409"/>
      <c r="I35" s="1410">
        <f>SUM(I14:I33)</f>
        <v>18784</v>
      </c>
      <c r="J35"/>
      <c r="K35"/>
      <c r="L35"/>
      <c r="M35"/>
      <c r="N35"/>
      <c r="O35"/>
      <c r="P35"/>
    </row>
    <row r="36" spans="1:16" ht="16.2" thickTop="1" x14ac:dyDescent="0.3"/>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view="pageLayout" topLeftCell="A11" zoomScaleNormal="100" workbookViewId="0">
      <selection activeCell="E5" sqref="E5"/>
    </sheetView>
  </sheetViews>
  <sheetFormatPr defaultColWidth="9.19921875" defaultRowHeight="15.6" x14ac:dyDescent="0.3"/>
  <cols>
    <col min="1" max="1" width="4.59765625" style="19" customWidth="1"/>
    <col min="2" max="2" width="13.5" style="19" customWidth="1"/>
    <col min="3" max="3" width="26.59765625" style="19" customWidth="1"/>
    <col min="4" max="4" width="15.8984375" style="19" customWidth="1"/>
    <col min="5" max="5" width="35.09765625" style="19" customWidth="1"/>
    <col min="6" max="6" width="12.8984375" style="19" customWidth="1"/>
    <col min="7" max="7" width="19.3984375" style="19" customWidth="1"/>
    <col min="10" max="256" width="9.19921875" style="19"/>
    <col min="257" max="257" width="4.59765625" style="19" customWidth="1"/>
    <col min="258" max="258" width="13.5" style="19" customWidth="1"/>
    <col min="259" max="259" width="26.59765625" style="19" customWidth="1"/>
    <col min="260" max="260" width="15.8984375" style="19" customWidth="1"/>
    <col min="261" max="261" width="35.09765625" style="19" customWidth="1"/>
    <col min="262" max="262" width="12.8984375" style="19" customWidth="1"/>
    <col min="263" max="263" width="19.3984375" style="19" customWidth="1"/>
    <col min="264" max="512" width="9.19921875" style="19"/>
    <col min="513" max="513" width="4.59765625" style="19" customWidth="1"/>
    <col min="514" max="514" width="13.5" style="19" customWidth="1"/>
    <col min="515" max="515" width="26.59765625" style="19" customWidth="1"/>
    <col min="516" max="516" width="15.8984375" style="19" customWidth="1"/>
    <col min="517" max="517" width="35.09765625" style="19" customWidth="1"/>
    <col min="518" max="518" width="12.8984375" style="19" customWidth="1"/>
    <col min="519" max="519" width="19.3984375" style="19" customWidth="1"/>
    <col min="520" max="768" width="9.19921875" style="19"/>
    <col min="769" max="769" width="4.59765625" style="19" customWidth="1"/>
    <col min="770" max="770" width="13.5" style="19" customWidth="1"/>
    <col min="771" max="771" width="26.59765625" style="19" customWidth="1"/>
    <col min="772" max="772" width="15.8984375" style="19" customWidth="1"/>
    <col min="773" max="773" width="35.09765625" style="19" customWidth="1"/>
    <col min="774" max="774" width="12.8984375" style="19" customWidth="1"/>
    <col min="775" max="775" width="19.3984375" style="19" customWidth="1"/>
    <col min="776" max="1024" width="9.19921875" style="19"/>
    <col min="1025" max="1025" width="4.59765625" style="19" customWidth="1"/>
    <col min="1026" max="1026" width="13.5" style="19" customWidth="1"/>
    <col min="1027" max="1027" width="26.59765625" style="19" customWidth="1"/>
    <col min="1028" max="1028" width="15.8984375" style="19" customWidth="1"/>
    <col min="1029" max="1029" width="35.09765625" style="19" customWidth="1"/>
    <col min="1030" max="1030" width="12.8984375" style="19" customWidth="1"/>
    <col min="1031" max="1031" width="19.3984375" style="19" customWidth="1"/>
    <col min="1032" max="1280" width="9.19921875" style="19"/>
    <col min="1281" max="1281" width="4.59765625" style="19" customWidth="1"/>
    <col min="1282" max="1282" width="13.5" style="19" customWidth="1"/>
    <col min="1283" max="1283" width="26.59765625" style="19" customWidth="1"/>
    <col min="1284" max="1284" width="15.8984375" style="19" customWidth="1"/>
    <col min="1285" max="1285" width="35.09765625" style="19" customWidth="1"/>
    <col min="1286" max="1286" width="12.8984375" style="19" customWidth="1"/>
    <col min="1287" max="1287" width="19.3984375" style="19" customWidth="1"/>
    <col min="1288" max="1536" width="9.19921875" style="19"/>
    <col min="1537" max="1537" width="4.59765625" style="19" customWidth="1"/>
    <col min="1538" max="1538" width="13.5" style="19" customWidth="1"/>
    <col min="1539" max="1539" width="26.59765625" style="19" customWidth="1"/>
    <col min="1540" max="1540" width="15.8984375" style="19" customWidth="1"/>
    <col min="1541" max="1541" width="35.09765625" style="19" customWidth="1"/>
    <col min="1542" max="1542" width="12.8984375" style="19" customWidth="1"/>
    <col min="1543" max="1543" width="19.3984375" style="19" customWidth="1"/>
    <col min="1544" max="1792" width="9.19921875" style="19"/>
    <col min="1793" max="1793" width="4.59765625" style="19" customWidth="1"/>
    <col min="1794" max="1794" width="13.5" style="19" customWidth="1"/>
    <col min="1795" max="1795" width="26.59765625" style="19" customWidth="1"/>
    <col min="1796" max="1796" width="15.8984375" style="19" customWidth="1"/>
    <col min="1797" max="1797" width="35.09765625" style="19" customWidth="1"/>
    <col min="1798" max="1798" width="12.8984375" style="19" customWidth="1"/>
    <col min="1799" max="1799" width="19.3984375" style="19" customWidth="1"/>
    <col min="1800" max="2048" width="9.19921875" style="19"/>
    <col min="2049" max="2049" width="4.59765625" style="19" customWidth="1"/>
    <col min="2050" max="2050" width="13.5" style="19" customWidth="1"/>
    <col min="2051" max="2051" width="26.59765625" style="19" customWidth="1"/>
    <col min="2052" max="2052" width="15.8984375" style="19" customWidth="1"/>
    <col min="2053" max="2053" width="35.09765625" style="19" customWidth="1"/>
    <col min="2054" max="2054" width="12.8984375" style="19" customWidth="1"/>
    <col min="2055" max="2055" width="19.3984375" style="19" customWidth="1"/>
    <col min="2056" max="2304" width="9.19921875" style="19"/>
    <col min="2305" max="2305" width="4.59765625" style="19" customWidth="1"/>
    <col min="2306" max="2306" width="13.5" style="19" customWidth="1"/>
    <col min="2307" max="2307" width="26.59765625" style="19" customWidth="1"/>
    <col min="2308" max="2308" width="15.8984375" style="19" customWidth="1"/>
    <col min="2309" max="2309" width="35.09765625" style="19" customWidth="1"/>
    <col min="2310" max="2310" width="12.8984375" style="19" customWidth="1"/>
    <col min="2311" max="2311" width="19.3984375" style="19" customWidth="1"/>
    <col min="2312" max="2560" width="9.19921875" style="19"/>
    <col min="2561" max="2561" width="4.59765625" style="19" customWidth="1"/>
    <col min="2562" max="2562" width="13.5" style="19" customWidth="1"/>
    <col min="2563" max="2563" width="26.59765625" style="19" customWidth="1"/>
    <col min="2564" max="2564" width="15.8984375" style="19" customWidth="1"/>
    <col min="2565" max="2565" width="35.09765625" style="19" customWidth="1"/>
    <col min="2566" max="2566" width="12.8984375" style="19" customWidth="1"/>
    <col min="2567" max="2567" width="19.3984375" style="19" customWidth="1"/>
    <col min="2568" max="2816" width="9.19921875" style="19"/>
    <col min="2817" max="2817" width="4.59765625" style="19" customWidth="1"/>
    <col min="2818" max="2818" width="13.5" style="19" customWidth="1"/>
    <col min="2819" max="2819" width="26.59765625" style="19" customWidth="1"/>
    <col min="2820" max="2820" width="15.8984375" style="19" customWidth="1"/>
    <col min="2821" max="2821" width="35.09765625" style="19" customWidth="1"/>
    <col min="2822" max="2822" width="12.8984375" style="19" customWidth="1"/>
    <col min="2823" max="2823" width="19.3984375" style="19" customWidth="1"/>
    <col min="2824" max="3072" width="9.19921875" style="19"/>
    <col min="3073" max="3073" width="4.59765625" style="19" customWidth="1"/>
    <col min="3074" max="3074" width="13.5" style="19" customWidth="1"/>
    <col min="3075" max="3075" width="26.59765625" style="19" customWidth="1"/>
    <col min="3076" max="3076" width="15.8984375" style="19" customWidth="1"/>
    <col min="3077" max="3077" width="35.09765625" style="19" customWidth="1"/>
    <col min="3078" max="3078" width="12.8984375" style="19" customWidth="1"/>
    <col min="3079" max="3079" width="19.3984375" style="19" customWidth="1"/>
    <col min="3080" max="3328" width="9.19921875" style="19"/>
    <col min="3329" max="3329" width="4.59765625" style="19" customWidth="1"/>
    <col min="3330" max="3330" width="13.5" style="19" customWidth="1"/>
    <col min="3331" max="3331" width="26.59765625" style="19" customWidth="1"/>
    <col min="3332" max="3332" width="15.8984375" style="19" customWidth="1"/>
    <col min="3333" max="3333" width="35.09765625" style="19" customWidth="1"/>
    <col min="3334" max="3334" width="12.8984375" style="19" customWidth="1"/>
    <col min="3335" max="3335" width="19.3984375" style="19" customWidth="1"/>
    <col min="3336" max="3584" width="9.19921875" style="19"/>
    <col min="3585" max="3585" width="4.59765625" style="19" customWidth="1"/>
    <col min="3586" max="3586" width="13.5" style="19" customWidth="1"/>
    <col min="3587" max="3587" width="26.59765625" style="19" customWidth="1"/>
    <col min="3588" max="3588" width="15.8984375" style="19" customWidth="1"/>
    <col min="3589" max="3589" width="35.09765625" style="19" customWidth="1"/>
    <col min="3590" max="3590" width="12.8984375" style="19" customWidth="1"/>
    <col min="3591" max="3591" width="19.3984375" style="19" customWidth="1"/>
    <col min="3592" max="3840" width="9.19921875" style="19"/>
    <col min="3841" max="3841" width="4.59765625" style="19" customWidth="1"/>
    <col min="3842" max="3842" width="13.5" style="19" customWidth="1"/>
    <col min="3843" max="3843" width="26.59765625" style="19" customWidth="1"/>
    <col min="3844" max="3844" width="15.8984375" style="19" customWidth="1"/>
    <col min="3845" max="3845" width="35.09765625" style="19" customWidth="1"/>
    <col min="3846" max="3846" width="12.8984375" style="19" customWidth="1"/>
    <col min="3847" max="3847" width="19.3984375" style="19" customWidth="1"/>
    <col min="3848" max="4096" width="9.19921875" style="19"/>
    <col min="4097" max="4097" width="4.59765625" style="19" customWidth="1"/>
    <col min="4098" max="4098" width="13.5" style="19" customWidth="1"/>
    <col min="4099" max="4099" width="26.59765625" style="19" customWidth="1"/>
    <col min="4100" max="4100" width="15.8984375" style="19" customWidth="1"/>
    <col min="4101" max="4101" width="35.09765625" style="19" customWidth="1"/>
    <col min="4102" max="4102" width="12.8984375" style="19" customWidth="1"/>
    <col min="4103" max="4103" width="19.3984375" style="19" customWidth="1"/>
    <col min="4104" max="4352" width="9.19921875" style="19"/>
    <col min="4353" max="4353" width="4.59765625" style="19" customWidth="1"/>
    <col min="4354" max="4354" width="13.5" style="19" customWidth="1"/>
    <col min="4355" max="4355" width="26.59765625" style="19" customWidth="1"/>
    <col min="4356" max="4356" width="15.8984375" style="19" customWidth="1"/>
    <col min="4357" max="4357" width="35.09765625" style="19" customWidth="1"/>
    <col min="4358" max="4358" width="12.8984375" style="19" customWidth="1"/>
    <col min="4359" max="4359" width="19.3984375" style="19" customWidth="1"/>
    <col min="4360" max="4608" width="9.19921875" style="19"/>
    <col min="4609" max="4609" width="4.59765625" style="19" customWidth="1"/>
    <col min="4610" max="4610" width="13.5" style="19" customWidth="1"/>
    <col min="4611" max="4611" width="26.59765625" style="19" customWidth="1"/>
    <col min="4612" max="4612" width="15.8984375" style="19" customWidth="1"/>
    <col min="4613" max="4613" width="35.09765625" style="19" customWidth="1"/>
    <col min="4614" max="4614" width="12.8984375" style="19" customWidth="1"/>
    <col min="4615" max="4615" width="19.3984375" style="19" customWidth="1"/>
    <col min="4616" max="4864" width="9.19921875" style="19"/>
    <col min="4865" max="4865" width="4.59765625" style="19" customWidth="1"/>
    <col min="4866" max="4866" width="13.5" style="19" customWidth="1"/>
    <col min="4867" max="4867" width="26.59765625" style="19" customWidth="1"/>
    <col min="4868" max="4868" width="15.8984375" style="19" customWidth="1"/>
    <col min="4869" max="4869" width="35.09765625" style="19" customWidth="1"/>
    <col min="4870" max="4870" width="12.8984375" style="19" customWidth="1"/>
    <col min="4871" max="4871" width="19.3984375" style="19" customWidth="1"/>
    <col min="4872" max="5120" width="9.19921875" style="19"/>
    <col min="5121" max="5121" width="4.59765625" style="19" customWidth="1"/>
    <col min="5122" max="5122" width="13.5" style="19" customWidth="1"/>
    <col min="5123" max="5123" width="26.59765625" style="19" customWidth="1"/>
    <col min="5124" max="5124" width="15.8984375" style="19" customWidth="1"/>
    <col min="5125" max="5125" width="35.09765625" style="19" customWidth="1"/>
    <col min="5126" max="5126" width="12.8984375" style="19" customWidth="1"/>
    <col min="5127" max="5127" width="19.3984375" style="19" customWidth="1"/>
    <col min="5128" max="5376" width="9.19921875" style="19"/>
    <col min="5377" max="5377" width="4.59765625" style="19" customWidth="1"/>
    <col min="5378" max="5378" width="13.5" style="19" customWidth="1"/>
    <col min="5379" max="5379" width="26.59765625" style="19" customWidth="1"/>
    <col min="5380" max="5380" width="15.8984375" style="19" customWidth="1"/>
    <col min="5381" max="5381" width="35.09765625" style="19" customWidth="1"/>
    <col min="5382" max="5382" width="12.8984375" style="19" customWidth="1"/>
    <col min="5383" max="5383" width="19.3984375" style="19" customWidth="1"/>
    <col min="5384" max="5632" width="9.19921875" style="19"/>
    <col min="5633" max="5633" width="4.59765625" style="19" customWidth="1"/>
    <col min="5634" max="5634" width="13.5" style="19" customWidth="1"/>
    <col min="5635" max="5635" width="26.59765625" style="19" customWidth="1"/>
    <col min="5636" max="5636" width="15.8984375" style="19" customWidth="1"/>
    <col min="5637" max="5637" width="35.09765625" style="19" customWidth="1"/>
    <col min="5638" max="5638" width="12.8984375" style="19" customWidth="1"/>
    <col min="5639" max="5639" width="19.3984375" style="19" customWidth="1"/>
    <col min="5640" max="5888" width="9.19921875" style="19"/>
    <col min="5889" max="5889" width="4.59765625" style="19" customWidth="1"/>
    <col min="5890" max="5890" width="13.5" style="19" customWidth="1"/>
    <col min="5891" max="5891" width="26.59765625" style="19" customWidth="1"/>
    <col min="5892" max="5892" width="15.8984375" style="19" customWidth="1"/>
    <col min="5893" max="5893" width="35.09765625" style="19" customWidth="1"/>
    <col min="5894" max="5894" width="12.8984375" style="19" customWidth="1"/>
    <col min="5895" max="5895" width="19.3984375" style="19" customWidth="1"/>
    <col min="5896" max="6144" width="9.19921875" style="19"/>
    <col min="6145" max="6145" width="4.59765625" style="19" customWidth="1"/>
    <col min="6146" max="6146" width="13.5" style="19" customWidth="1"/>
    <col min="6147" max="6147" width="26.59765625" style="19" customWidth="1"/>
    <col min="6148" max="6148" width="15.8984375" style="19" customWidth="1"/>
    <col min="6149" max="6149" width="35.09765625" style="19" customWidth="1"/>
    <col min="6150" max="6150" width="12.8984375" style="19" customWidth="1"/>
    <col min="6151" max="6151" width="19.3984375" style="19" customWidth="1"/>
    <col min="6152" max="6400" width="9.19921875" style="19"/>
    <col min="6401" max="6401" width="4.59765625" style="19" customWidth="1"/>
    <col min="6402" max="6402" width="13.5" style="19" customWidth="1"/>
    <col min="6403" max="6403" width="26.59765625" style="19" customWidth="1"/>
    <col min="6404" max="6404" width="15.8984375" style="19" customWidth="1"/>
    <col min="6405" max="6405" width="35.09765625" style="19" customWidth="1"/>
    <col min="6406" max="6406" width="12.8984375" style="19" customWidth="1"/>
    <col min="6407" max="6407" width="19.3984375" style="19" customWidth="1"/>
    <col min="6408" max="6656" width="9.19921875" style="19"/>
    <col min="6657" max="6657" width="4.59765625" style="19" customWidth="1"/>
    <col min="6658" max="6658" width="13.5" style="19" customWidth="1"/>
    <col min="6659" max="6659" width="26.59765625" style="19" customWidth="1"/>
    <col min="6660" max="6660" width="15.8984375" style="19" customWidth="1"/>
    <col min="6661" max="6661" width="35.09765625" style="19" customWidth="1"/>
    <col min="6662" max="6662" width="12.8984375" style="19" customWidth="1"/>
    <col min="6663" max="6663" width="19.3984375" style="19" customWidth="1"/>
    <col min="6664" max="6912" width="9.19921875" style="19"/>
    <col min="6913" max="6913" width="4.59765625" style="19" customWidth="1"/>
    <col min="6914" max="6914" width="13.5" style="19" customWidth="1"/>
    <col min="6915" max="6915" width="26.59765625" style="19" customWidth="1"/>
    <col min="6916" max="6916" width="15.8984375" style="19" customWidth="1"/>
    <col min="6917" max="6917" width="35.09765625" style="19" customWidth="1"/>
    <col min="6918" max="6918" width="12.8984375" style="19" customWidth="1"/>
    <col min="6919" max="6919" width="19.3984375" style="19" customWidth="1"/>
    <col min="6920" max="7168" width="9.19921875" style="19"/>
    <col min="7169" max="7169" width="4.59765625" style="19" customWidth="1"/>
    <col min="7170" max="7170" width="13.5" style="19" customWidth="1"/>
    <col min="7171" max="7171" width="26.59765625" style="19" customWidth="1"/>
    <col min="7172" max="7172" width="15.8984375" style="19" customWidth="1"/>
    <col min="7173" max="7173" width="35.09765625" style="19" customWidth="1"/>
    <col min="7174" max="7174" width="12.8984375" style="19" customWidth="1"/>
    <col min="7175" max="7175" width="19.3984375" style="19" customWidth="1"/>
    <col min="7176" max="7424" width="9.19921875" style="19"/>
    <col min="7425" max="7425" width="4.59765625" style="19" customWidth="1"/>
    <col min="7426" max="7426" width="13.5" style="19" customWidth="1"/>
    <col min="7427" max="7427" width="26.59765625" style="19" customWidth="1"/>
    <col min="7428" max="7428" width="15.8984375" style="19" customWidth="1"/>
    <col min="7429" max="7429" width="35.09765625" style="19" customWidth="1"/>
    <col min="7430" max="7430" width="12.8984375" style="19" customWidth="1"/>
    <col min="7431" max="7431" width="19.3984375" style="19" customWidth="1"/>
    <col min="7432" max="7680" width="9.19921875" style="19"/>
    <col min="7681" max="7681" width="4.59765625" style="19" customWidth="1"/>
    <col min="7682" max="7682" width="13.5" style="19" customWidth="1"/>
    <col min="7683" max="7683" width="26.59765625" style="19" customWidth="1"/>
    <col min="7684" max="7684" width="15.8984375" style="19" customWidth="1"/>
    <col min="7685" max="7685" width="35.09765625" style="19" customWidth="1"/>
    <col min="7686" max="7686" width="12.8984375" style="19" customWidth="1"/>
    <col min="7687" max="7687" width="19.3984375" style="19" customWidth="1"/>
    <col min="7688" max="7936" width="9.19921875" style="19"/>
    <col min="7937" max="7937" width="4.59765625" style="19" customWidth="1"/>
    <col min="7938" max="7938" width="13.5" style="19" customWidth="1"/>
    <col min="7939" max="7939" width="26.59765625" style="19" customWidth="1"/>
    <col min="7940" max="7940" width="15.8984375" style="19" customWidth="1"/>
    <col min="7941" max="7941" width="35.09765625" style="19" customWidth="1"/>
    <col min="7942" max="7942" width="12.8984375" style="19" customWidth="1"/>
    <col min="7943" max="7943" width="19.3984375" style="19" customWidth="1"/>
    <col min="7944" max="8192" width="9.19921875" style="19"/>
    <col min="8193" max="8193" width="4.59765625" style="19" customWidth="1"/>
    <col min="8194" max="8194" width="13.5" style="19" customWidth="1"/>
    <col min="8195" max="8195" width="26.59765625" style="19" customWidth="1"/>
    <col min="8196" max="8196" width="15.8984375" style="19" customWidth="1"/>
    <col min="8197" max="8197" width="35.09765625" style="19" customWidth="1"/>
    <col min="8198" max="8198" width="12.8984375" style="19" customWidth="1"/>
    <col min="8199" max="8199" width="19.3984375" style="19" customWidth="1"/>
    <col min="8200" max="8448" width="9.19921875" style="19"/>
    <col min="8449" max="8449" width="4.59765625" style="19" customWidth="1"/>
    <col min="8450" max="8450" width="13.5" style="19" customWidth="1"/>
    <col min="8451" max="8451" width="26.59765625" style="19" customWidth="1"/>
    <col min="8452" max="8452" width="15.8984375" style="19" customWidth="1"/>
    <col min="8453" max="8453" width="35.09765625" style="19" customWidth="1"/>
    <col min="8454" max="8454" width="12.8984375" style="19" customWidth="1"/>
    <col min="8455" max="8455" width="19.3984375" style="19" customWidth="1"/>
    <col min="8456" max="8704" width="9.19921875" style="19"/>
    <col min="8705" max="8705" width="4.59765625" style="19" customWidth="1"/>
    <col min="8706" max="8706" width="13.5" style="19" customWidth="1"/>
    <col min="8707" max="8707" width="26.59765625" style="19" customWidth="1"/>
    <col min="8708" max="8708" width="15.8984375" style="19" customWidth="1"/>
    <col min="8709" max="8709" width="35.09765625" style="19" customWidth="1"/>
    <col min="8710" max="8710" width="12.8984375" style="19" customWidth="1"/>
    <col min="8711" max="8711" width="19.3984375" style="19" customWidth="1"/>
    <col min="8712" max="8960" width="9.19921875" style="19"/>
    <col min="8961" max="8961" width="4.59765625" style="19" customWidth="1"/>
    <col min="8962" max="8962" width="13.5" style="19" customWidth="1"/>
    <col min="8963" max="8963" width="26.59765625" style="19" customWidth="1"/>
    <col min="8964" max="8964" width="15.8984375" style="19" customWidth="1"/>
    <col min="8965" max="8965" width="35.09765625" style="19" customWidth="1"/>
    <col min="8966" max="8966" width="12.8984375" style="19" customWidth="1"/>
    <col min="8967" max="8967" width="19.3984375" style="19" customWidth="1"/>
    <col min="8968" max="9216" width="9.19921875" style="19"/>
    <col min="9217" max="9217" width="4.59765625" style="19" customWidth="1"/>
    <col min="9218" max="9218" width="13.5" style="19" customWidth="1"/>
    <col min="9219" max="9219" width="26.59765625" style="19" customWidth="1"/>
    <col min="9220" max="9220" width="15.8984375" style="19" customWidth="1"/>
    <col min="9221" max="9221" width="35.09765625" style="19" customWidth="1"/>
    <col min="9222" max="9222" width="12.8984375" style="19" customWidth="1"/>
    <col min="9223" max="9223" width="19.3984375" style="19" customWidth="1"/>
    <col min="9224" max="9472" width="9.19921875" style="19"/>
    <col min="9473" max="9473" width="4.59765625" style="19" customWidth="1"/>
    <col min="9474" max="9474" width="13.5" style="19" customWidth="1"/>
    <col min="9475" max="9475" width="26.59765625" style="19" customWidth="1"/>
    <col min="9476" max="9476" width="15.8984375" style="19" customWidth="1"/>
    <col min="9477" max="9477" width="35.09765625" style="19" customWidth="1"/>
    <col min="9478" max="9478" width="12.8984375" style="19" customWidth="1"/>
    <col min="9479" max="9479" width="19.3984375" style="19" customWidth="1"/>
    <col min="9480" max="9728" width="9.19921875" style="19"/>
    <col min="9729" max="9729" width="4.59765625" style="19" customWidth="1"/>
    <col min="9730" max="9730" width="13.5" style="19" customWidth="1"/>
    <col min="9731" max="9731" width="26.59765625" style="19" customWidth="1"/>
    <col min="9732" max="9732" width="15.8984375" style="19" customWidth="1"/>
    <col min="9733" max="9733" width="35.09765625" style="19" customWidth="1"/>
    <col min="9734" max="9734" width="12.8984375" style="19" customWidth="1"/>
    <col min="9735" max="9735" width="19.3984375" style="19" customWidth="1"/>
    <col min="9736" max="9984" width="9.19921875" style="19"/>
    <col min="9985" max="9985" width="4.59765625" style="19" customWidth="1"/>
    <col min="9986" max="9986" width="13.5" style="19" customWidth="1"/>
    <col min="9987" max="9987" width="26.59765625" style="19" customWidth="1"/>
    <col min="9988" max="9988" width="15.8984375" style="19" customWidth="1"/>
    <col min="9989" max="9989" width="35.09765625" style="19" customWidth="1"/>
    <col min="9990" max="9990" width="12.8984375" style="19" customWidth="1"/>
    <col min="9991" max="9991" width="19.3984375" style="19" customWidth="1"/>
    <col min="9992" max="10240" width="9.19921875" style="19"/>
    <col min="10241" max="10241" width="4.59765625" style="19" customWidth="1"/>
    <col min="10242" max="10242" width="13.5" style="19" customWidth="1"/>
    <col min="10243" max="10243" width="26.59765625" style="19" customWidth="1"/>
    <col min="10244" max="10244" width="15.8984375" style="19" customWidth="1"/>
    <col min="10245" max="10245" width="35.09765625" style="19" customWidth="1"/>
    <col min="10246" max="10246" width="12.8984375" style="19" customWidth="1"/>
    <col min="10247" max="10247" width="19.3984375" style="19" customWidth="1"/>
    <col min="10248" max="10496" width="9.19921875" style="19"/>
    <col min="10497" max="10497" width="4.59765625" style="19" customWidth="1"/>
    <col min="10498" max="10498" width="13.5" style="19" customWidth="1"/>
    <col min="10499" max="10499" width="26.59765625" style="19" customWidth="1"/>
    <col min="10500" max="10500" width="15.8984375" style="19" customWidth="1"/>
    <col min="10501" max="10501" width="35.09765625" style="19" customWidth="1"/>
    <col min="10502" max="10502" width="12.8984375" style="19" customWidth="1"/>
    <col min="10503" max="10503" width="19.3984375" style="19" customWidth="1"/>
    <col min="10504" max="10752" width="9.19921875" style="19"/>
    <col min="10753" max="10753" width="4.59765625" style="19" customWidth="1"/>
    <col min="10754" max="10754" width="13.5" style="19" customWidth="1"/>
    <col min="10755" max="10755" width="26.59765625" style="19" customWidth="1"/>
    <col min="10756" max="10756" width="15.8984375" style="19" customWidth="1"/>
    <col min="10757" max="10757" width="35.09765625" style="19" customWidth="1"/>
    <col min="10758" max="10758" width="12.8984375" style="19" customWidth="1"/>
    <col min="10759" max="10759" width="19.3984375" style="19" customWidth="1"/>
    <col min="10760" max="11008" width="9.19921875" style="19"/>
    <col min="11009" max="11009" width="4.59765625" style="19" customWidth="1"/>
    <col min="11010" max="11010" width="13.5" style="19" customWidth="1"/>
    <col min="11011" max="11011" width="26.59765625" style="19" customWidth="1"/>
    <col min="11012" max="11012" width="15.8984375" style="19" customWidth="1"/>
    <col min="11013" max="11013" width="35.09765625" style="19" customWidth="1"/>
    <col min="11014" max="11014" width="12.8984375" style="19" customWidth="1"/>
    <col min="11015" max="11015" width="19.3984375" style="19" customWidth="1"/>
    <col min="11016" max="11264" width="9.19921875" style="19"/>
    <col min="11265" max="11265" width="4.59765625" style="19" customWidth="1"/>
    <col min="11266" max="11266" width="13.5" style="19" customWidth="1"/>
    <col min="11267" max="11267" width="26.59765625" style="19" customWidth="1"/>
    <col min="11268" max="11268" width="15.8984375" style="19" customWidth="1"/>
    <col min="11269" max="11269" width="35.09765625" style="19" customWidth="1"/>
    <col min="11270" max="11270" width="12.8984375" style="19" customWidth="1"/>
    <col min="11271" max="11271" width="19.3984375" style="19" customWidth="1"/>
    <col min="11272" max="11520" width="9.19921875" style="19"/>
    <col min="11521" max="11521" width="4.59765625" style="19" customWidth="1"/>
    <col min="11522" max="11522" width="13.5" style="19" customWidth="1"/>
    <col min="11523" max="11523" width="26.59765625" style="19" customWidth="1"/>
    <col min="11524" max="11524" width="15.8984375" style="19" customWidth="1"/>
    <col min="11525" max="11525" width="35.09765625" style="19" customWidth="1"/>
    <col min="11526" max="11526" width="12.8984375" style="19" customWidth="1"/>
    <col min="11527" max="11527" width="19.3984375" style="19" customWidth="1"/>
    <col min="11528" max="11776" width="9.19921875" style="19"/>
    <col min="11777" max="11777" width="4.59765625" style="19" customWidth="1"/>
    <col min="11778" max="11778" width="13.5" style="19" customWidth="1"/>
    <col min="11779" max="11779" width="26.59765625" style="19" customWidth="1"/>
    <col min="11780" max="11780" width="15.8984375" style="19" customWidth="1"/>
    <col min="11781" max="11781" width="35.09765625" style="19" customWidth="1"/>
    <col min="11782" max="11782" width="12.8984375" style="19" customWidth="1"/>
    <col min="11783" max="11783" width="19.3984375" style="19" customWidth="1"/>
    <col min="11784" max="12032" width="9.19921875" style="19"/>
    <col min="12033" max="12033" width="4.59765625" style="19" customWidth="1"/>
    <col min="12034" max="12034" width="13.5" style="19" customWidth="1"/>
    <col min="12035" max="12035" width="26.59765625" style="19" customWidth="1"/>
    <col min="12036" max="12036" width="15.8984375" style="19" customWidth="1"/>
    <col min="12037" max="12037" width="35.09765625" style="19" customWidth="1"/>
    <col min="12038" max="12038" width="12.8984375" style="19" customWidth="1"/>
    <col min="12039" max="12039" width="19.3984375" style="19" customWidth="1"/>
    <col min="12040" max="12288" width="9.19921875" style="19"/>
    <col min="12289" max="12289" width="4.59765625" style="19" customWidth="1"/>
    <col min="12290" max="12290" width="13.5" style="19" customWidth="1"/>
    <col min="12291" max="12291" width="26.59765625" style="19" customWidth="1"/>
    <col min="12292" max="12292" width="15.8984375" style="19" customWidth="1"/>
    <col min="12293" max="12293" width="35.09765625" style="19" customWidth="1"/>
    <col min="12294" max="12294" width="12.8984375" style="19" customWidth="1"/>
    <col min="12295" max="12295" width="19.3984375" style="19" customWidth="1"/>
    <col min="12296" max="12544" width="9.19921875" style="19"/>
    <col min="12545" max="12545" width="4.59765625" style="19" customWidth="1"/>
    <col min="12546" max="12546" width="13.5" style="19" customWidth="1"/>
    <col min="12547" max="12547" width="26.59765625" style="19" customWidth="1"/>
    <col min="12548" max="12548" width="15.8984375" style="19" customWidth="1"/>
    <col min="12549" max="12549" width="35.09765625" style="19" customWidth="1"/>
    <col min="12550" max="12550" width="12.8984375" style="19" customWidth="1"/>
    <col min="12551" max="12551" width="19.3984375" style="19" customWidth="1"/>
    <col min="12552" max="12800" width="9.19921875" style="19"/>
    <col min="12801" max="12801" width="4.59765625" style="19" customWidth="1"/>
    <col min="12802" max="12802" width="13.5" style="19" customWidth="1"/>
    <col min="12803" max="12803" width="26.59765625" style="19" customWidth="1"/>
    <col min="12804" max="12804" width="15.8984375" style="19" customWidth="1"/>
    <col min="12805" max="12805" width="35.09765625" style="19" customWidth="1"/>
    <col min="12806" max="12806" width="12.8984375" style="19" customWidth="1"/>
    <col min="12807" max="12807" width="19.3984375" style="19" customWidth="1"/>
    <col min="12808" max="13056" width="9.19921875" style="19"/>
    <col min="13057" max="13057" width="4.59765625" style="19" customWidth="1"/>
    <col min="13058" max="13058" width="13.5" style="19" customWidth="1"/>
    <col min="13059" max="13059" width="26.59765625" style="19" customWidth="1"/>
    <col min="13060" max="13060" width="15.8984375" style="19" customWidth="1"/>
    <col min="13061" max="13061" width="35.09765625" style="19" customWidth="1"/>
    <col min="13062" max="13062" width="12.8984375" style="19" customWidth="1"/>
    <col min="13063" max="13063" width="19.3984375" style="19" customWidth="1"/>
    <col min="13064" max="13312" width="9.19921875" style="19"/>
    <col min="13313" max="13313" width="4.59765625" style="19" customWidth="1"/>
    <col min="13314" max="13314" width="13.5" style="19" customWidth="1"/>
    <col min="13315" max="13315" width="26.59765625" style="19" customWidth="1"/>
    <col min="13316" max="13316" width="15.8984375" style="19" customWidth="1"/>
    <col min="13317" max="13317" width="35.09765625" style="19" customWidth="1"/>
    <col min="13318" max="13318" width="12.8984375" style="19" customWidth="1"/>
    <col min="13319" max="13319" width="19.3984375" style="19" customWidth="1"/>
    <col min="13320" max="13568" width="9.19921875" style="19"/>
    <col min="13569" max="13569" width="4.59765625" style="19" customWidth="1"/>
    <col min="13570" max="13570" width="13.5" style="19" customWidth="1"/>
    <col min="13571" max="13571" width="26.59765625" style="19" customWidth="1"/>
    <col min="13572" max="13572" width="15.8984375" style="19" customWidth="1"/>
    <col min="13573" max="13573" width="35.09765625" style="19" customWidth="1"/>
    <col min="13574" max="13574" width="12.8984375" style="19" customWidth="1"/>
    <col min="13575" max="13575" width="19.3984375" style="19" customWidth="1"/>
    <col min="13576" max="13824" width="9.19921875" style="19"/>
    <col min="13825" max="13825" width="4.59765625" style="19" customWidth="1"/>
    <col min="13826" max="13826" width="13.5" style="19" customWidth="1"/>
    <col min="13827" max="13827" width="26.59765625" style="19" customWidth="1"/>
    <col min="13828" max="13828" width="15.8984375" style="19" customWidth="1"/>
    <col min="13829" max="13829" width="35.09765625" style="19" customWidth="1"/>
    <col min="13830" max="13830" width="12.8984375" style="19" customWidth="1"/>
    <col min="13831" max="13831" width="19.3984375" style="19" customWidth="1"/>
    <col min="13832" max="14080" width="9.19921875" style="19"/>
    <col min="14081" max="14081" width="4.59765625" style="19" customWidth="1"/>
    <col min="14082" max="14082" width="13.5" style="19" customWidth="1"/>
    <col min="14083" max="14083" width="26.59765625" style="19" customWidth="1"/>
    <col min="14084" max="14084" width="15.8984375" style="19" customWidth="1"/>
    <col min="14085" max="14085" width="35.09765625" style="19" customWidth="1"/>
    <col min="14086" max="14086" width="12.8984375" style="19" customWidth="1"/>
    <col min="14087" max="14087" width="19.3984375" style="19" customWidth="1"/>
    <col min="14088" max="14336" width="9.19921875" style="19"/>
    <col min="14337" max="14337" width="4.59765625" style="19" customWidth="1"/>
    <col min="14338" max="14338" width="13.5" style="19" customWidth="1"/>
    <col min="14339" max="14339" width="26.59765625" style="19" customWidth="1"/>
    <col min="14340" max="14340" width="15.8984375" style="19" customWidth="1"/>
    <col min="14341" max="14341" width="35.09765625" style="19" customWidth="1"/>
    <col min="14342" max="14342" width="12.8984375" style="19" customWidth="1"/>
    <col min="14343" max="14343" width="19.3984375" style="19" customWidth="1"/>
    <col min="14344" max="14592" width="9.19921875" style="19"/>
    <col min="14593" max="14593" width="4.59765625" style="19" customWidth="1"/>
    <col min="14594" max="14594" width="13.5" style="19" customWidth="1"/>
    <col min="14595" max="14595" width="26.59765625" style="19" customWidth="1"/>
    <col min="14596" max="14596" width="15.8984375" style="19" customWidth="1"/>
    <col min="14597" max="14597" width="35.09765625" style="19" customWidth="1"/>
    <col min="14598" max="14598" width="12.8984375" style="19" customWidth="1"/>
    <col min="14599" max="14599" width="19.3984375" style="19" customWidth="1"/>
    <col min="14600" max="14848" width="9.19921875" style="19"/>
    <col min="14849" max="14849" width="4.59765625" style="19" customWidth="1"/>
    <col min="14850" max="14850" width="13.5" style="19" customWidth="1"/>
    <col min="14851" max="14851" width="26.59765625" style="19" customWidth="1"/>
    <col min="14852" max="14852" width="15.8984375" style="19" customWidth="1"/>
    <col min="14853" max="14853" width="35.09765625" style="19" customWidth="1"/>
    <col min="14854" max="14854" width="12.8984375" style="19" customWidth="1"/>
    <col min="14855" max="14855" width="19.3984375" style="19" customWidth="1"/>
    <col min="14856" max="15104" width="9.19921875" style="19"/>
    <col min="15105" max="15105" width="4.59765625" style="19" customWidth="1"/>
    <col min="15106" max="15106" width="13.5" style="19" customWidth="1"/>
    <col min="15107" max="15107" width="26.59765625" style="19" customWidth="1"/>
    <col min="15108" max="15108" width="15.8984375" style="19" customWidth="1"/>
    <col min="15109" max="15109" width="35.09765625" style="19" customWidth="1"/>
    <col min="15110" max="15110" width="12.8984375" style="19" customWidth="1"/>
    <col min="15111" max="15111" width="19.3984375" style="19" customWidth="1"/>
    <col min="15112" max="15360" width="9.19921875" style="19"/>
    <col min="15361" max="15361" width="4.59765625" style="19" customWidth="1"/>
    <col min="15362" max="15362" width="13.5" style="19" customWidth="1"/>
    <col min="15363" max="15363" width="26.59765625" style="19" customWidth="1"/>
    <col min="15364" max="15364" width="15.8984375" style="19" customWidth="1"/>
    <col min="15365" max="15365" width="35.09765625" style="19" customWidth="1"/>
    <col min="15366" max="15366" width="12.8984375" style="19" customWidth="1"/>
    <col min="15367" max="15367" width="19.3984375" style="19" customWidth="1"/>
    <col min="15368" max="15616" width="9.19921875" style="19"/>
    <col min="15617" max="15617" width="4.59765625" style="19" customWidth="1"/>
    <col min="15618" max="15618" width="13.5" style="19" customWidth="1"/>
    <col min="15619" max="15619" width="26.59765625" style="19" customWidth="1"/>
    <col min="15620" max="15620" width="15.8984375" style="19" customWidth="1"/>
    <col min="15621" max="15621" width="35.09765625" style="19" customWidth="1"/>
    <col min="15622" max="15622" width="12.8984375" style="19" customWidth="1"/>
    <col min="15623" max="15623" width="19.3984375" style="19" customWidth="1"/>
    <col min="15624" max="15872" width="9.19921875" style="19"/>
    <col min="15873" max="15873" width="4.59765625" style="19" customWidth="1"/>
    <col min="15874" max="15874" width="13.5" style="19" customWidth="1"/>
    <col min="15875" max="15875" width="26.59765625" style="19" customWidth="1"/>
    <col min="15876" max="15876" width="15.8984375" style="19" customWidth="1"/>
    <col min="15877" max="15877" width="35.09765625" style="19" customWidth="1"/>
    <col min="15878" max="15878" width="12.8984375" style="19" customWidth="1"/>
    <col min="15879" max="15879" width="19.3984375" style="19" customWidth="1"/>
    <col min="15880" max="16128" width="9.19921875" style="19"/>
    <col min="16129" max="16129" width="4.59765625" style="19" customWidth="1"/>
    <col min="16130" max="16130" width="13.5" style="19" customWidth="1"/>
    <col min="16131" max="16131" width="26.59765625" style="19" customWidth="1"/>
    <col min="16132" max="16132" width="15.8984375" style="19" customWidth="1"/>
    <col min="16133" max="16133" width="35.09765625" style="19" customWidth="1"/>
    <col min="16134" max="16134" width="12.8984375" style="19" customWidth="1"/>
    <col min="16135" max="16135" width="19.3984375" style="19" customWidth="1"/>
    <col min="16136" max="16384" width="9.19921875" style="19"/>
  </cols>
  <sheetData>
    <row r="1" spans="1:17" s="654" customFormat="1" ht="26.25" customHeight="1" x14ac:dyDescent="0.3">
      <c r="A1" s="81"/>
      <c r="B1" s="649"/>
      <c r="C1" s="696" t="s">
        <v>418</v>
      </c>
      <c r="D1" s="1810" t="s">
        <v>1362</v>
      </c>
      <c r="E1" s="1810"/>
      <c r="F1" s="59"/>
      <c r="G1" s="896"/>
      <c r="H1"/>
    </row>
    <row r="2" spans="1:17" s="654" customFormat="1" x14ac:dyDescent="0.3">
      <c r="A2" s="1827" t="s">
        <v>448</v>
      </c>
      <c r="B2" s="1828"/>
      <c r="C2" s="1828"/>
      <c r="D2" s="1828"/>
      <c r="E2" s="1828"/>
      <c r="F2" s="1828"/>
      <c r="G2" s="1829"/>
      <c r="H2"/>
      <c r="I2"/>
    </row>
    <row r="3" spans="1:17" s="654" customFormat="1" x14ac:dyDescent="0.3">
      <c r="A3" s="1830" t="s">
        <v>501</v>
      </c>
      <c r="B3" s="1831"/>
      <c r="C3" s="1831"/>
      <c r="D3" s="1831"/>
      <c r="E3" s="1831"/>
      <c r="F3" s="1831"/>
      <c r="G3" s="1832"/>
      <c r="H3"/>
      <c r="I3"/>
    </row>
    <row r="4" spans="1:17" s="654" customFormat="1" ht="20.25" customHeight="1" x14ac:dyDescent="0.3">
      <c r="A4" s="239"/>
      <c r="B4" s="446"/>
      <c r="C4" s="640"/>
      <c r="D4" s="641" t="s">
        <v>419</v>
      </c>
      <c r="E4" s="1646">
        <v>44561</v>
      </c>
      <c r="F4" s="640"/>
      <c r="G4" s="447"/>
      <c r="H4"/>
      <c r="I4"/>
    </row>
    <row r="5" spans="1:17" x14ac:dyDescent="0.3">
      <c r="B5" s="404"/>
      <c r="C5" s="404"/>
      <c r="D5" s="636"/>
      <c r="E5" s="636"/>
      <c r="F5" s="721"/>
      <c r="G5" s="722"/>
    </row>
    <row r="6" spans="1:17" x14ac:dyDescent="0.3">
      <c r="A6" s="1840" t="s">
        <v>471</v>
      </c>
      <c r="B6" s="1840"/>
      <c r="C6" s="1839" t="s">
        <v>1067</v>
      </c>
      <c r="D6" s="1839"/>
      <c r="E6" s="1839"/>
      <c r="F6" s="1839"/>
      <c r="G6" s="1839"/>
    </row>
    <row r="7" spans="1:17" x14ac:dyDescent="0.3">
      <c r="B7" s="723"/>
      <c r="C7" s="1839"/>
      <c r="D7" s="1839"/>
      <c r="E7" s="1839"/>
      <c r="F7" s="1839"/>
      <c r="G7" s="1839"/>
    </row>
    <row r="8" spans="1:17" s="674" customFormat="1" x14ac:dyDescent="0.3">
      <c r="A8" s="698"/>
      <c r="B8" s="698"/>
      <c r="C8" s="720" t="s">
        <v>369</v>
      </c>
      <c r="E8" s="698"/>
      <c r="F8" s="698"/>
      <c r="G8" s="698"/>
      <c r="H8" s="698"/>
      <c r="I8"/>
      <c r="J8"/>
      <c r="K8"/>
      <c r="L8"/>
      <c r="M8"/>
      <c r="N8"/>
      <c r="O8"/>
      <c r="P8"/>
      <c r="Q8"/>
    </row>
    <row r="9" spans="1:17" ht="16.2" thickBot="1" x14ac:dyDescent="0.35">
      <c r="D9" s="654"/>
      <c r="E9" s="654"/>
    </row>
    <row r="10" spans="1:17" s="727" customFormat="1" ht="42.6" thickTop="1" thickBot="1" x14ac:dyDescent="0.35">
      <c r="A10" s="724"/>
      <c r="B10" s="725" t="s">
        <v>495</v>
      </c>
      <c r="C10" s="725" t="s">
        <v>496</v>
      </c>
      <c r="D10" s="725" t="s">
        <v>502</v>
      </c>
      <c r="E10" s="725" t="s">
        <v>497</v>
      </c>
      <c r="F10" s="725" t="s">
        <v>498</v>
      </c>
      <c r="G10" s="726" t="s">
        <v>499</v>
      </c>
      <c r="H10"/>
      <c r="I10"/>
    </row>
    <row r="11" spans="1:17" s="21" customFormat="1" ht="33.75" customHeight="1" thickTop="1" x14ac:dyDescent="0.3">
      <c r="A11" s="728" t="s">
        <v>88</v>
      </c>
      <c r="B11" s="729"/>
      <c r="C11" s="729" t="s">
        <v>1377</v>
      </c>
      <c r="D11" s="730">
        <v>11759</v>
      </c>
      <c r="E11" s="731" t="s">
        <v>1378</v>
      </c>
      <c r="F11" s="729"/>
      <c r="G11" s="732" t="s">
        <v>1265</v>
      </c>
      <c r="H11"/>
      <c r="I11"/>
    </row>
    <row r="12" spans="1:17" s="21" customFormat="1" ht="33.75" customHeight="1" x14ac:dyDescent="0.3">
      <c r="A12" s="733" t="s">
        <v>89</v>
      </c>
      <c r="B12" s="734"/>
      <c r="C12" s="734" t="s">
        <v>1379</v>
      </c>
      <c r="D12" s="735">
        <v>1250</v>
      </c>
      <c r="E12" s="736"/>
      <c r="F12" s="734"/>
      <c r="G12" s="737"/>
      <c r="H12"/>
      <c r="I12"/>
    </row>
    <row r="13" spans="1:17" s="21" customFormat="1" ht="33.75" customHeight="1" x14ac:dyDescent="0.3">
      <c r="A13" s="733" t="s">
        <v>91</v>
      </c>
      <c r="B13" s="734"/>
      <c r="C13" s="734" t="s">
        <v>1380</v>
      </c>
      <c r="D13" s="735">
        <v>1452.88</v>
      </c>
      <c r="E13" s="736"/>
      <c r="F13" s="734"/>
      <c r="G13" s="737"/>
      <c r="H13"/>
      <c r="I13"/>
    </row>
    <row r="14" spans="1:17" s="21" customFormat="1" ht="33.75" customHeight="1" x14ac:dyDescent="0.3">
      <c r="A14" s="733" t="s">
        <v>93</v>
      </c>
      <c r="B14" s="734"/>
      <c r="C14" s="734"/>
      <c r="D14" s="735"/>
      <c r="E14" s="736"/>
      <c r="F14" s="734"/>
      <c r="G14" s="737"/>
      <c r="H14"/>
      <c r="I14"/>
    </row>
    <row r="15" spans="1:17" s="21" customFormat="1" ht="33.75" customHeight="1" x14ac:dyDescent="0.3">
      <c r="A15" s="733" t="s">
        <v>95</v>
      </c>
      <c r="B15" s="734"/>
      <c r="C15" s="734"/>
      <c r="D15" s="735"/>
      <c r="E15" s="736"/>
      <c r="F15" s="734"/>
      <c r="G15" s="737"/>
      <c r="H15"/>
      <c r="I15"/>
    </row>
    <row r="16" spans="1:17" s="21" customFormat="1" ht="33.75" customHeight="1" x14ac:dyDescent="0.3">
      <c r="A16" s="733" t="s">
        <v>101</v>
      </c>
      <c r="B16" s="734"/>
      <c r="C16" s="734"/>
      <c r="D16" s="735"/>
      <c r="E16" s="736"/>
      <c r="F16" s="734"/>
      <c r="G16" s="737"/>
      <c r="H16"/>
      <c r="I16"/>
    </row>
    <row r="17" spans="1:9" s="21" customFormat="1" ht="33.75" customHeight="1" x14ac:dyDescent="0.3">
      <c r="A17" s="733" t="s">
        <v>102</v>
      </c>
      <c r="B17" s="734"/>
      <c r="C17" s="734"/>
      <c r="D17" s="735"/>
      <c r="E17" s="736"/>
      <c r="F17" s="734"/>
      <c r="G17" s="737"/>
      <c r="H17"/>
      <c r="I17"/>
    </row>
    <row r="18" spans="1:9" s="21" customFormat="1" ht="33.75" customHeight="1" x14ac:dyDescent="0.3">
      <c r="A18" s="733" t="s">
        <v>119</v>
      </c>
      <c r="B18" s="734"/>
      <c r="C18" s="734"/>
      <c r="D18" s="735"/>
      <c r="E18" s="736"/>
      <c r="F18" s="734"/>
      <c r="G18" s="737"/>
      <c r="H18"/>
      <c r="I18"/>
    </row>
    <row r="19" spans="1:9" s="21" customFormat="1" ht="33.75" customHeight="1" x14ac:dyDescent="0.3">
      <c r="A19" s="733" t="s">
        <v>97</v>
      </c>
      <c r="B19" s="734"/>
      <c r="C19" s="734"/>
      <c r="D19" s="735"/>
      <c r="E19" s="736"/>
      <c r="F19" s="734"/>
      <c r="G19" s="737"/>
      <c r="H19"/>
      <c r="I19"/>
    </row>
    <row r="20" spans="1:9" s="21" customFormat="1" ht="33.75" customHeight="1" x14ac:dyDescent="0.3">
      <c r="A20" s="733" t="s">
        <v>98</v>
      </c>
      <c r="B20" s="734"/>
      <c r="C20" s="734"/>
      <c r="D20" s="735"/>
      <c r="E20" s="736"/>
      <c r="F20" s="734"/>
      <c r="G20" s="737"/>
      <c r="H20"/>
      <c r="I20"/>
    </row>
    <row r="21" spans="1:9" s="21" customFormat="1" ht="33.75" customHeight="1" x14ac:dyDescent="0.3">
      <c r="A21" s="733" t="s">
        <v>478</v>
      </c>
      <c r="B21" s="734"/>
      <c r="C21" s="734"/>
      <c r="D21" s="735"/>
      <c r="E21" s="736"/>
      <c r="F21" s="734"/>
      <c r="G21" s="737"/>
      <c r="H21"/>
      <c r="I21"/>
    </row>
    <row r="22" spans="1:9" s="21" customFormat="1" ht="33.75" customHeight="1" x14ac:dyDescent="0.3">
      <c r="A22" s="733" t="s">
        <v>479</v>
      </c>
      <c r="B22" s="734"/>
      <c r="C22" s="734"/>
      <c r="D22" s="735"/>
      <c r="E22" s="736"/>
      <c r="F22" s="734"/>
      <c r="G22" s="737"/>
      <c r="H22"/>
      <c r="I22"/>
    </row>
    <row r="23" spans="1:9" s="21" customFormat="1" ht="33.75" customHeight="1" x14ac:dyDescent="0.3">
      <c r="A23" s="733" t="s">
        <v>394</v>
      </c>
      <c r="B23" s="734"/>
      <c r="C23" s="734"/>
      <c r="D23" s="735"/>
      <c r="E23" s="736"/>
      <c r="F23" s="734"/>
      <c r="G23" s="737"/>
      <c r="H23"/>
      <c r="I23"/>
    </row>
    <row r="24" spans="1:9" s="21" customFormat="1" ht="33.75" customHeight="1" x14ac:dyDescent="0.3">
      <c r="A24" s="733" t="s">
        <v>480</v>
      </c>
      <c r="B24" s="734"/>
      <c r="C24" s="734"/>
      <c r="D24" s="735"/>
      <c r="E24" s="736"/>
      <c r="F24" s="734"/>
      <c r="G24" s="737"/>
      <c r="H24"/>
      <c r="I24"/>
    </row>
    <row r="25" spans="1:9" s="21" customFormat="1" ht="33.75" customHeight="1" x14ac:dyDescent="0.3">
      <c r="A25" s="733" t="s">
        <v>395</v>
      </c>
      <c r="B25" s="734"/>
      <c r="C25" s="734"/>
      <c r="D25" s="735"/>
      <c r="E25" s="736"/>
      <c r="F25" s="734"/>
      <c r="G25" s="737"/>
      <c r="H25"/>
      <c r="I25"/>
    </row>
    <row r="26" spans="1:9" s="21" customFormat="1" ht="33.75" customHeight="1" x14ac:dyDescent="0.3">
      <c r="A26" s="733" t="s">
        <v>396</v>
      </c>
      <c r="B26" s="734"/>
      <c r="C26" s="734"/>
      <c r="D26" s="735"/>
      <c r="E26" s="736"/>
      <c r="F26" s="734"/>
      <c r="G26" s="737"/>
      <c r="H26"/>
      <c r="I26"/>
    </row>
    <row r="27" spans="1:9" s="21" customFormat="1" ht="33.75" customHeight="1" x14ac:dyDescent="0.3">
      <c r="A27" s="733" t="s">
        <v>397</v>
      </c>
      <c r="B27" s="734"/>
      <c r="C27" s="734"/>
      <c r="D27" s="735"/>
      <c r="E27" s="736"/>
      <c r="F27" s="734"/>
      <c r="G27" s="737"/>
      <c r="H27"/>
      <c r="I27"/>
    </row>
    <row r="28" spans="1:9" s="21" customFormat="1" ht="33.75" customHeight="1" x14ac:dyDescent="0.3">
      <c r="A28" s="733" t="s">
        <v>398</v>
      </c>
      <c r="B28" s="734"/>
      <c r="C28" s="734"/>
      <c r="D28" s="735"/>
      <c r="E28" s="736"/>
      <c r="F28" s="734"/>
      <c r="G28" s="737"/>
      <c r="H28"/>
      <c r="I28"/>
    </row>
    <row r="29" spans="1:9" s="21" customFormat="1" ht="33.75" customHeight="1" x14ac:dyDescent="0.3">
      <c r="A29" s="733" t="s">
        <v>481</v>
      </c>
      <c r="B29" s="734"/>
      <c r="C29" s="734"/>
      <c r="D29" s="735"/>
      <c r="E29" s="736"/>
      <c r="F29" s="734"/>
      <c r="G29" s="737"/>
      <c r="H29"/>
      <c r="I29"/>
    </row>
    <row r="30" spans="1:9" s="21" customFormat="1" ht="33.75" customHeight="1" thickBot="1" x14ac:dyDescent="0.35">
      <c r="A30" s="738" t="s">
        <v>482</v>
      </c>
      <c r="B30" s="739"/>
      <c r="C30" s="739"/>
      <c r="D30" s="740"/>
      <c r="E30" s="741"/>
      <c r="F30" s="739"/>
      <c r="G30" s="742"/>
      <c r="H30"/>
      <c r="I30"/>
    </row>
    <row r="31" spans="1:9" ht="16.2" thickTop="1" x14ac:dyDescent="0.3"/>
    <row r="32" spans="1:9" x14ac:dyDescent="0.3">
      <c r="F32"/>
      <c r="G32"/>
    </row>
    <row r="33" spans="6:7" x14ac:dyDescent="0.3">
      <c r="F33"/>
      <c r="G33"/>
    </row>
    <row r="34" spans="6:7" x14ac:dyDescent="0.3">
      <c r="F34"/>
      <c r="G34"/>
    </row>
    <row r="35" spans="6:7" x14ac:dyDescent="0.3">
      <c r="F35"/>
      <c r="G35"/>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I34"/>
  <sheetViews>
    <sheetView view="pageLayout" zoomScaleNormal="100" workbookViewId="0">
      <selection activeCell="D13" sqref="D13"/>
    </sheetView>
  </sheetViews>
  <sheetFormatPr defaultColWidth="9.19921875" defaultRowHeight="15.6" x14ac:dyDescent="0.3"/>
  <cols>
    <col min="1" max="1" width="3.59765625" style="19" customWidth="1"/>
    <col min="2" max="2" width="15.8984375" style="19" customWidth="1"/>
    <col min="3" max="3" width="23.19921875" style="19" customWidth="1"/>
    <col min="4" max="4" width="13.3984375" style="19" customWidth="1"/>
    <col min="5" max="5" width="29.5" style="19" customWidth="1"/>
    <col min="6" max="6" width="10.59765625" style="19" customWidth="1"/>
    <col min="7" max="7" width="19.19921875" style="19" customWidth="1"/>
    <col min="10" max="256" width="9.19921875" style="19"/>
    <col min="257" max="257" width="4.59765625" style="19" customWidth="1"/>
    <col min="258" max="258" width="13.5" style="19" customWidth="1"/>
    <col min="259" max="259" width="26.59765625" style="19" customWidth="1"/>
    <col min="260" max="260" width="15.8984375" style="19" customWidth="1"/>
    <col min="261" max="261" width="35.09765625" style="19" customWidth="1"/>
    <col min="262" max="262" width="12.8984375" style="19" customWidth="1"/>
    <col min="263" max="263" width="19.3984375" style="19" customWidth="1"/>
    <col min="264" max="512" width="9.19921875" style="19"/>
    <col min="513" max="513" width="4.59765625" style="19" customWidth="1"/>
    <col min="514" max="514" width="13.5" style="19" customWidth="1"/>
    <col min="515" max="515" width="26.59765625" style="19" customWidth="1"/>
    <col min="516" max="516" width="15.8984375" style="19" customWidth="1"/>
    <col min="517" max="517" width="35.09765625" style="19" customWidth="1"/>
    <col min="518" max="518" width="12.8984375" style="19" customWidth="1"/>
    <col min="519" max="519" width="19.3984375" style="19" customWidth="1"/>
    <col min="520" max="768" width="9.19921875" style="19"/>
    <col min="769" max="769" width="4.59765625" style="19" customWidth="1"/>
    <col min="770" max="770" width="13.5" style="19" customWidth="1"/>
    <col min="771" max="771" width="26.59765625" style="19" customWidth="1"/>
    <col min="772" max="772" width="15.8984375" style="19" customWidth="1"/>
    <col min="773" max="773" width="35.09765625" style="19" customWidth="1"/>
    <col min="774" max="774" width="12.8984375" style="19" customWidth="1"/>
    <col min="775" max="775" width="19.3984375" style="19" customWidth="1"/>
    <col min="776" max="1024" width="9.19921875" style="19"/>
    <col min="1025" max="1025" width="4.59765625" style="19" customWidth="1"/>
    <col min="1026" max="1026" width="13.5" style="19" customWidth="1"/>
    <col min="1027" max="1027" width="26.59765625" style="19" customWidth="1"/>
    <col min="1028" max="1028" width="15.8984375" style="19" customWidth="1"/>
    <col min="1029" max="1029" width="35.09765625" style="19" customWidth="1"/>
    <col min="1030" max="1030" width="12.8984375" style="19" customWidth="1"/>
    <col min="1031" max="1031" width="19.3984375" style="19" customWidth="1"/>
    <col min="1032" max="1280" width="9.19921875" style="19"/>
    <col min="1281" max="1281" width="4.59765625" style="19" customWidth="1"/>
    <col min="1282" max="1282" width="13.5" style="19" customWidth="1"/>
    <col min="1283" max="1283" width="26.59765625" style="19" customWidth="1"/>
    <col min="1284" max="1284" width="15.8984375" style="19" customWidth="1"/>
    <col min="1285" max="1285" width="35.09765625" style="19" customWidth="1"/>
    <col min="1286" max="1286" width="12.8984375" style="19" customWidth="1"/>
    <col min="1287" max="1287" width="19.3984375" style="19" customWidth="1"/>
    <col min="1288" max="1536" width="9.19921875" style="19"/>
    <col min="1537" max="1537" width="4.59765625" style="19" customWidth="1"/>
    <col min="1538" max="1538" width="13.5" style="19" customWidth="1"/>
    <col min="1539" max="1539" width="26.59765625" style="19" customWidth="1"/>
    <col min="1540" max="1540" width="15.8984375" style="19" customWidth="1"/>
    <col min="1541" max="1541" width="35.09765625" style="19" customWidth="1"/>
    <col min="1542" max="1542" width="12.8984375" style="19" customWidth="1"/>
    <col min="1543" max="1543" width="19.3984375" style="19" customWidth="1"/>
    <col min="1544" max="1792" width="9.19921875" style="19"/>
    <col min="1793" max="1793" width="4.59765625" style="19" customWidth="1"/>
    <col min="1794" max="1794" width="13.5" style="19" customWidth="1"/>
    <col min="1795" max="1795" width="26.59765625" style="19" customWidth="1"/>
    <col min="1796" max="1796" width="15.8984375" style="19" customWidth="1"/>
    <col min="1797" max="1797" width="35.09765625" style="19" customWidth="1"/>
    <col min="1798" max="1798" width="12.8984375" style="19" customWidth="1"/>
    <col min="1799" max="1799" width="19.3984375" style="19" customWidth="1"/>
    <col min="1800" max="2048" width="9.19921875" style="19"/>
    <col min="2049" max="2049" width="4.59765625" style="19" customWidth="1"/>
    <col min="2050" max="2050" width="13.5" style="19" customWidth="1"/>
    <col min="2051" max="2051" width="26.59765625" style="19" customWidth="1"/>
    <col min="2052" max="2052" width="15.8984375" style="19" customWidth="1"/>
    <col min="2053" max="2053" width="35.09765625" style="19" customWidth="1"/>
    <col min="2054" max="2054" width="12.8984375" style="19" customWidth="1"/>
    <col min="2055" max="2055" width="19.3984375" style="19" customWidth="1"/>
    <col min="2056" max="2304" width="9.19921875" style="19"/>
    <col min="2305" max="2305" width="4.59765625" style="19" customWidth="1"/>
    <col min="2306" max="2306" width="13.5" style="19" customWidth="1"/>
    <col min="2307" max="2307" width="26.59765625" style="19" customWidth="1"/>
    <col min="2308" max="2308" width="15.8984375" style="19" customWidth="1"/>
    <col min="2309" max="2309" width="35.09765625" style="19" customWidth="1"/>
    <col min="2310" max="2310" width="12.8984375" style="19" customWidth="1"/>
    <col min="2311" max="2311" width="19.3984375" style="19" customWidth="1"/>
    <col min="2312" max="2560" width="9.19921875" style="19"/>
    <col min="2561" max="2561" width="4.59765625" style="19" customWidth="1"/>
    <col min="2562" max="2562" width="13.5" style="19" customWidth="1"/>
    <col min="2563" max="2563" width="26.59765625" style="19" customWidth="1"/>
    <col min="2564" max="2564" width="15.8984375" style="19" customWidth="1"/>
    <col min="2565" max="2565" width="35.09765625" style="19" customWidth="1"/>
    <col min="2566" max="2566" width="12.8984375" style="19" customWidth="1"/>
    <col min="2567" max="2567" width="19.3984375" style="19" customWidth="1"/>
    <col min="2568" max="2816" width="9.19921875" style="19"/>
    <col min="2817" max="2817" width="4.59765625" style="19" customWidth="1"/>
    <col min="2818" max="2818" width="13.5" style="19" customWidth="1"/>
    <col min="2819" max="2819" width="26.59765625" style="19" customWidth="1"/>
    <col min="2820" max="2820" width="15.8984375" style="19" customWidth="1"/>
    <col min="2821" max="2821" width="35.09765625" style="19" customWidth="1"/>
    <col min="2822" max="2822" width="12.8984375" style="19" customWidth="1"/>
    <col min="2823" max="2823" width="19.3984375" style="19" customWidth="1"/>
    <col min="2824" max="3072" width="9.19921875" style="19"/>
    <col min="3073" max="3073" width="4.59765625" style="19" customWidth="1"/>
    <col min="3074" max="3074" width="13.5" style="19" customWidth="1"/>
    <col min="3075" max="3075" width="26.59765625" style="19" customWidth="1"/>
    <col min="3076" max="3076" width="15.8984375" style="19" customWidth="1"/>
    <col min="3077" max="3077" width="35.09765625" style="19" customWidth="1"/>
    <col min="3078" max="3078" width="12.8984375" style="19" customWidth="1"/>
    <col min="3079" max="3079" width="19.3984375" style="19" customWidth="1"/>
    <col min="3080" max="3328" width="9.19921875" style="19"/>
    <col min="3329" max="3329" width="4.59765625" style="19" customWidth="1"/>
    <col min="3330" max="3330" width="13.5" style="19" customWidth="1"/>
    <col min="3331" max="3331" width="26.59765625" style="19" customWidth="1"/>
    <col min="3332" max="3332" width="15.8984375" style="19" customWidth="1"/>
    <col min="3333" max="3333" width="35.09765625" style="19" customWidth="1"/>
    <col min="3334" max="3334" width="12.8984375" style="19" customWidth="1"/>
    <col min="3335" max="3335" width="19.3984375" style="19" customWidth="1"/>
    <col min="3336" max="3584" width="9.19921875" style="19"/>
    <col min="3585" max="3585" width="4.59765625" style="19" customWidth="1"/>
    <col min="3586" max="3586" width="13.5" style="19" customWidth="1"/>
    <col min="3587" max="3587" width="26.59765625" style="19" customWidth="1"/>
    <col min="3588" max="3588" width="15.8984375" style="19" customWidth="1"/>
    <col min="3589" max="3589" width="35.09765625" style="19" customWidth="1"/>
    <col min="3590" max="3590" width="12.8984375" style="19" customWidth="1"/>
    <col min="3591" max="3591" width="19.3984375" style="19" customWidth="1"/>
    <col min="3592" max="3840" width="9.19921875" style="19"/>
    <col min="3841" max="3841" width="4.59765625" style="19" customWidth="1"/>
    <col min="3842" max="3842" width="13.5" style="19" customWidth="1"/>
    <col min="3843" max="3843" width="26.59765625" style="19" customWidth="1"/>
    <col min="3844" max="3844" width="15.8984375" style="19" customWidth="1"/>
    <col min="3845" max="3845" width="35.09765625" style="19" customWidth="1"/>
    <col min="3846" max="3846" width="12.8984375" style="19" customWidth="1"/>
    <col min="3847" max="3847" width="19.3984375" style="19" customWidth="1"/>
    <col min="3848" max="4096" width="9.19921875" style="19"/>
    <col min="4097" max="4097" width="4.59765625" style="19" customWidth="1"/>
    <col min="4098" max="4098" width="13.5" style="19" customWidth="1"/>
    <col min="4099" max="4099" width="26.59765625" style="19" customWidth="1"/>
    <col min="4100" max="4100" width="15.8984375" style="19" customWidth="1"/>
    <col min="4101" max="4101" width="35.09765625" style="19" customWidth="1"/>
    <col min="4102" max="4102" width="12.8984375" style="19" customWidth="1"/>
    <col min="4103" max="4103" width="19.3984375" style="19" customWidth="1"/>
    <col min="4104" max="4352" width="9.19921875" style="19"/>
    <col min="4353" max="4353" width="4.59765625" style="19" customWidth="1"/>
    <col min="4354" max="4354" width="13.5" style="19" customWidth="1"/>
    <col min="4355" max="4355" width="26.59765625" style="19" customWidth="1"/>
    <col min="4356" max="4356" width="15.8984375" style="19" customWidth="1"/>
    <col min="4357" max="4357" width="35.09765625" style="19" customWidth="1"/>
    <col min="4358" max="4358" width="12.8984375" style="19" customWidth="1"/>
    <col min="4359" max="4359" width="19.3984375" style="19" customWidth="1"/>
    <col min="4360" max="4608" width="9.19921875" style="19"/>
    <col min="4609" max="4609" width="4.59765625" style="19" customWidth="1"/>
    <col min="4610" max="4610" width="13.5" style="19" customWidth="1"/>
    <col min="4611" max="4611" width="26.59765625" style="19" customWidth="1"/>
    <col min="4612" max="4612" width="15.8984375" style="19" customWidth="1"/>
    <col min="4613" max="4613" width="35.09765625" style="19" customWidth="1"/>
    <col min="4614" max="4614" width="12.8984375" style="19" customWidth="1"/>
    <col min="4615" max="4615" width="19.3984375" style="19" customWidth="1"/>
    <col min="4616" max="4864" width="9.19921875" style="19"/>
    <col min="4865" max="4865" width="4.59765625" style="19" customWidth="1"/>
    <col min="4866" max="4866" width="13.5" style="19" customWidth="1"/>
    <col min="4867" max="4867" width="26.59765625" style="19" customWidth="1"/>
    <col min="4868" max="4868" width="15.8984375" style="19" customWidth="1"/>
    <col min="4869" max="4869" width="35.09765625" style="19" customWidth="1"/>
    <col min="4870" max="4870" width="12.8984375" style="19" customWidth="1"/>
    <col min="4871" max="4871" width="19.3984375" style="19" customWidth="1"/>
    <col min="4872" max="5120" width="9.19921875" style="19"/>
    <col min="5121" max="5121" width="4.59765625" style="19" customWidth="1"/>
    <col min="5122" max="5122" width="13.5" style="19" customWidth="1"/>
    <col min="5123" max="5123" width="26.59765625" style="19" customWidth="1"/>
    <col min="5124" max="5124" width="15.8984375" style="19" customWidth="1"/>
    <col min="5125" max="5125" width="35.09765625" style="19" customWidth="1"/>
    <col min="5126" max="5126" width="12.8984375" style="19" customWidth="1"/>
    <col min="5127" max="5127" width="19.3984375" style="19" customWidth="1"/>
    <col min="5128" max="5376" width="9.19921875" style="19"/>
    <col min="5377" max="5377" width="4.59765625" style="19" customWidth="1"/>
    <col min="5378" max="5378" width="13.5" style="19" customWidth="1"/>
    <col min="5379" max="5379" width="26.59765625" style="19" customWidth="1"/>
    <col min="5380" max="5380" width="15.8984375" style="19" customWidth="1"/>
    <col min="5381" max="5381" width="35.09765625" style="19" customWidth="1"/>
    <col min="5382" max="5382" width="12.8984375" style="19" customWidth="1"/>
    <col min="5383" max="5383" width="19.3984375" style="19" customWidth="1"/>
    <col min="5384" max="5632" width="9.19921875" style="19"/>
    <col min="5633" max="5633" width="4.59765625" style="19" customWidth="1"/>
    <col min="5634" max="5634" width="13.5" style="19" customWidth="1"/>
    <col min="5635" max="5635" width="26.59765625" style="19" customWidth="1"/>
    <col min="5636" max="5636" width="15.8984375" style="19" customWidth="1"/>
    <col min="5637" max="5637" width="35.09765625" style="19" customWidth="1"/>
    <col min="5638" max="5638" width="12.8984375" style="19" customWidth="1"/>
    <col min="5639" max="5639" width="19.3984375" style="19" customWidth="1"/>
    <col min="5640" max="5888" width="9.19921875" style="19"/>
    <col min="5889" max="5889" width="4.59765625" style="19" customWidth="1"/>
    <col min="5890" max="5890" width="13.5" style="19" customWidth="1"/>
    <col min="5891" max="5891" width="26.59765625" style="19" customWidth="1"/>
    <col min="5892" max="5892" width="15.8984375" style="19" customWidth="1"/>
    <col min="5893" max="5893" width="35.09765625" style="19" customWidth="1"/>
    <col min="5894" max="5894" width="12.8984375" style="19" customWidth="1"/>
    <col min="5895" max="5895" width="19.3984375" style="19" customWidth="1"/>
    <col min="5896" max="6144" width="9.19921875" style="19"/>
    <col min="6145" max="6145" width="4.59765625" style="19" customWidth="1"/>
    <col min="6146" max="6146" width="13.5" style="19" customWidth="1"/>
    <col min="6147" max="6147" width="26.59765625" style="19" customWidth="1"/>
    <col min="6148" max="6148" width="15.8984375" style="19" customWidth="1"/>
    <col min="6149" max="6149" width="35.09765625" style="19" customWidth="1"/>
    <col min="6150" max="6150" width="12.8984375" style="19" customWidth="1"/>
    <col min="6151" max="6151" width="19.3984375" style="19" customWidth="1"/>
    <col min="6152" max="6400" width="9.19921875" style="19"/>
    <col min="6401" max="6401" width="4.59765625" style="19" customWidth="1"/>
    <col min="6402" max="6402" width="13.5" style="19" customWidth="1"/>
    <col min="6403" max="6403" width="26.59765625" style="19" customWidth="1"/>
    <col min="6404" max="6404" width="15.8984375" style="19" customWidth="1"/>
    <col min="6405" max="6405" width="35.09765625" style="19" customWidth="1"/>
    <col min="6406" max="6406" width="12.8984375" style="19" customWidth="1"/>
    <col min="6407" max="6407" width="19.3984375" style="19" customWidth="1"/>
    <col min="6408" max="6656" width="9.19921875" style="19"/>
    <col min="6657" max="6657" width="4.59765625" style="19" customWidth="1"/>
    <col min="6658" max="6658" width="13.5" style="19" customWidth="1"/>
    <col min="6659" max="6659" width="26.59765625" style="19" customWidth="1"/>
    <col min="6660" max="6660" width="15.8984375" style="19" customWidth="1"/>
    <col min="6661" max="6661" width="35.09765625" style="19" customWidth="1"/>
    <col min="6662" max="6662" width="12.8984375" style="19" customWidth="1"/>
    <col min="6663" max="6663" width="19.3984375" style="19" customWidth="1"/>
    <col min="6664" max="6912" width="9.19921875" style="19"/>
    <col min="6913" max="6913" width="4.59765625" style="19" customWidth="1"/>
    <col min="6914" max="6914" width="13.5" style="19" customWidth="1"/>
    <col min="6915" max="6915" width="26.59765625" style="19" customWidth="1"/>
    <col min="6916" max="6916" width="15.8984375" style="19" customWidth="1"/>
    <col min="6917" max="6917" width="35.09765625" style="19" customWidth="1"/>
    <col min="6918" max="6918" width="12.8984375" style="19" customWidth="1"/>
    <col min="6919" max="6919" width="19.3984375" style="19" customWidth="1"/>
    <col min="6920" max="7168" width="9.19921875" style="19"/>
    <col min="7169" max="7169" width="4.59765625" style="19" customWidth="1"/>
    <col min="7170" max="7170" width="13.5" style="19" customWidth="1"/>
    <col min="7171" max="7171" width="26.59765625" style="19" customWidth="1"/>
    <col min="7172" max="7172" width="15.8984375" style="19" customWidth="1"/>
    <col min="7173" max="7173" width="35.09765625" style="19" customWidth="1"/>
    <col min="7174" max="7174" width="12.8984375" style="19" customWidth="1"/>
    <col min="7175" max="7175" width="19.3984375" style="19" customWidth="1"/>
    <col min="7176" max="7424" width="9.19921875" style="19"/>
    <col min="7425" max="7425" width="4.59765625" style="19" customWidth="1"/>
    <col min="7426" max="7426" width="13.5" style="19" customWidth="1"/>
    <col min="7427" max="7427" width="26.59765625" style="19" customWidth="1"/>
    <col min="7428" max="7428" width="15.8984375" style="19" customWidth="1"/>
    <col min="7429" max="7429" width="35.09765625" style="19" customWidth="1"/>
    <col min="7430" max="7430" width="12.8984375" style="19" customWidth="1"/>
    <col min="7431" max="7431" width="19.3984375" style="19" customWidth="1"/>
    <col min="7432" max="7680" width="9.19921875" style="19"/>
    <col min="7681" max="7681" width="4.59765625" style="19" customWidth="1"/>
    <col min="7682" max="7682" width="13.5" style="19" customWidth="1"/>
    <col min="7683" max="7683" width="26.59765625" style="19" customWidth="1"/>
    <col min="7684" max="7684" width="15.8984375" style="19" customWidth="1"/>
    <col min="7685" max="7685" width="35.09765625" style="19" customWidth="1"/>
    <col min="7686" max="7686" width="12.8984375" style="19" customWidth="1"/>
    <col min="7687" max="7687" width="19.3984375" style="19" customWidth="1"/>
    <col min="7688" max="7936" width="9.19921875" style="19"/>
    <col min="7937" max="7937" width="4.59765625" style="19" customWidth="1"/>
    <col min="7938" max="7938" width="13.5" style="19" customWidth="1"/>
    <col min="7939" max="7939" width="26.59765625" style="19" customWidth="1"/>
    <col min="7940" max="7940" width="15.8984375" style="19" customWidth="1"/>
    <col min="7941" max="7941" width="35.09765625" style="19" customWidth="1"/>
    <col min="7942" max="7942" width="12.8984375" style="19" customWidth="1"/>
    <col min="7943" max="7943" width="19.3984375" style="19" customWidth="1"/>
    <col min="7944" max="8192" width="9.19921875" style="19"/>
    <col min="8193" max="8193" width="4.59765625" style="19" customWidth="1"/>
    <col min="8194" max="8194" width="13.5" style="19" customWidth="1"/>
    <col min="8195" max="8195" width="26.59765625" style="19" customWidth="1"/>
    <col min="8196" max="8196" width="15.8984375" style="19" customWidth="1"/>
    <col min="8197" max="8197" width="35.09765625" style="19" customWidth="1"/>
    <col min="8198" max="8198" width="12.8984375" style="19" customWidth="1"/>
    <col min="8199" max="8199" width="19.3984375" style="19" customWidth="1"/>
    <col min="8200" max="8448" width="9.19921875" style="19"/>
    <col min="8449" max="8449" width="4.59765625" style="19" customWidth="1"/>
    <col min="8450" max="8450" width="13.5" style="19" customWidth="1"/>
    <col min="8451" max="8451" width="26.59765625" style="19" customWidth="1"/>
    <col min="8452" max="8452" width="15.8984375" style="19" customWidth="1"/>
    <col min="8453" max="8453" width="35.09765625" style="19" customWidth="1"/>
    <col min="8454" max="8454" width="12.8984375" style="19" customWidth="1"/>
    <col min="8455" max="8455" width="19.3984375" style="19" customWidth="1"/>
    <col min="8456" max="8704" width="9.19921875" style="19"/>
    <col min="8705" max="8705" width="4.59765625" style="19" customWidth="1"/>
    <col min="8706" max="8706" width="13.5" style="19" customWidth="1"/>
    <col min="8707" max="8707" width="26.59765625" style="19" customWidth="1"/>
    <col min="8708" max="8708" width="15.8984375" style="19" customWidth="1"/>
    <col min="8709" max="8709" width="35.09765625" style="19" customWidth="1"/>
    <col min="8710" max="8710" width="12.8984375" style="19" customWidth="1"/>
    <col min="8711" max="8711" width="19.3984375" style="19" customWidth="1"/>
    <col min="8712" max="8960" width="9.19921875" style="19"/>
    <col min="8961" max="8961" width="4.59765625" style="19" customWidth="1"/>
    <col min="8962" max="8962" width="13.5" style="19" customWidth="1"/>
    <col min="8963" max="8963" width="26.59765625" style="19" customWidth="1"/>
    <col min="8964" max="8964" width="15.8984375" style="19" customWidth="1"/>
    <col min="8965" max="8965" width="35.09765625" style="19" customWidth="1"/>
    <col min="8966" max="8966" width="12.8984375" style="19" customWidth="1"/>
    <col min="8967" max="8967" width="19.3984375" style="19" customWidth="1"/>
    <col min="8968" max="9216" width="9.19921875" style="19"/>
    <col min="9217" max="9217" width="4.59765625" style="19" customWidth="1"/>
    <col min="9218" max="9218" width="13.5" style="19" customWidth="1"/>
    <col min="9219" max="9219" width="26.59765625" style="19" customWidth="1"/>
    <col min="9220" max="9220" width="15.8984375" style="19" customWidth="1"/>
    <col min="9221" max="9221" width="35.09765625" style="19" customWidth="1"/>
    <col min="9222" max="9222" width="12.8984375" style="19" customWidth="1"/>
    <col min="9223" max="9223" width="19.3984375" style="19" customWidth="1"/>
    <col min="9224" max="9472" width="9.19921875" style="19"/>
    <col min="9473" max="9473" width="4.59765625" style="19" customWidth="1"/>
    <col min="9474" max="9474" width="13.5" style="19" customWidth="1"/>
    <col min="9475" max="9475" width="26.59765625" style="19" customWidth="1"/>
    <col min="9476" max="9476" width="15.8984375" style="19" customWidth="1"/>
    <col min="9477" max="9477" width="35.09765625" style="19" customWidth="1"/>
    <col min="9478" max="9478" width="12.8984375" style="19" customWidth="1"/>
    <col min="9479" max="9479" width="19.3984375" style="19" customWidth="1"/>
    <col min="9480" max="9728" width="9.19921875" style="19"/>
    <col min="9729" max="9729" width="4.59765625" style="19" customWidth="1"/>
    <col min="9730" max="9730" width="13.5" style="19" customWidth="1"/>
    <col min="9731" max="9731" width="26.59765625" style="19" customWidth="1"/>
    <col min="9732" max="9732" width="15.8984375" style="19" customWidth="1"/>
    <col min="9733" max="9733" width="35.09765625" style="19" customWidth="1"/>
    <col min="9734" max="9734" width="12.8984375" style="19" customWidth="1"/>
    <col min="9735" max="9735" width="19.3984375" style="19" customWidth="1"/>
    <col min="9736" max="9984" width="9.19921875" style="19"/>
    <col min="9985" max="9985" width="4.59765625" style="19" customWidth="1"/>
    <col min="9986" max="9986" width="13.5" style="19" customWidth="1"/>
    <col min="9987" max="9987" width="26.59765625" style="19" customWidth="1"/>
    <col min="9988" max="9988" width="15.8984375" style="19" customWidth="1"/>
    <col min="9989" max="9989" width="35.09765625" style="19" customWidth="1"/>
    <col min="9990" max="9990" width="12.8984375" style="19" customWidth="1"/>
    <col min="9991" max="9991" width="19.3984375" style="19" customWidth="1"/>
    <col min="9992" max="10240" width="9.19921875" style="19"/>
    <col min="10241" max="10241" width="4.59765625" style="19" customWidth="1"/>
    <col min="10242" max="10242" width="13.5" style="19" customWidth="1"/>
    <col min="10243" max="10243" width="26.59765625" style="19" customWidth="1"/>
    <col min="10244" max="10244" width="15.8984375" style="19" customWidth="1"/>
    <col min="10245" max="10245" width="35.09765625" style="19" customWidth="1"/>
    <col min="10246" max="10246" width="12.8984375" style="19" customWidth="1"/>
    <col min="10247" max="10247" width="19.3984375" style="19" customWidth="1"/>
    <col min="10248" max="10496" width="9.19921875" style="19"/>
    <col min="10497" max="10497" width="4.59765625" style="19" customWidth="1"/>
    <col min="10498" max="10498" width="13.5" style="19" customWidth="1"/>
    <col min="10499" max="10499" width="26.59765625" style="19" customWidth="1"/>
    <col min="10500" max="10500" width="15.8984375" style="19" customWidth="1"/>
    <col min="10501" max="10501" width="35.09765625" style="19" customWidth="1"/>
    <col min="10502" max="10502" width="12.8984375" style="19" customWidth="1"/>
    <col min="10503" max="10503" width="19.3984375" style="19" customWidth="1"/>
    <col min="10504" max="10752" width="9.19921875" style="19"/>
    <col min="10753" max="10753" width="4.59765625" style="19" customWidth="1"/>
    <col min="10754" max="10754" width="13.5" style="19" customWidth="1"/>
    <col min="10755" max="10755" width="26.59765625" style="19" customWidth="1"/>
    <col min="10756" max="10756" width="15.8984375" style="19" customWidth="1"/>
    <col min="10757" max="10757" width="35.09765625" style="19" customWidth="1"/>
    <col min="10758" max="10758" width="12.8984375" style="19" customWidth="1"/>
    <col min="10759" max="10759" width="19.3984375" style="19" customWidth="1"/>
    <col min="10760" max="11008" width="9.19921875" style="19"/>
    <col min="11009" max="11009" width="4.59765625" style="19" customWidth="1"/>
    <col min="11010" max="11010" width="13.5" style="19" customWidth="1"/>
    <col min="11011" max="11011" width="26.59765625" style="19" customWidth="1"/>
    <col min="11012" max="11012" width="15.8984375" style="19" customWidth="1"/>
    <col min="11013" max="11013" width="35.09765625" style="19" customWidth="1"/>
    <col min="11014" max="11014" width="12.8984375" style="19" customWidth="1"/>
    <col min="11015" max="11015" width="19.3984375" style="19" customWidth="1"/>
    <col min="11016" max="11264" width="9.19921875" style="19"/>
    <col min="11265" max="11265" width="4.59765625" style="19" customWidth="1"/>
    <col min="11266" max="11266" width="13.5" style="19" customWidth="1"/>
    <col min="11267" max="11267" width="26.59765625" style="19" customWidth="1"/>
    <col min="11268" max="11268" width="15.8984375" style="19" customWidth="1"/>
    <col min="11269" max="11269" width="35.09765625" style="19" customWidth="1"/>
    <col min="11270" max="11270" width="12.8984375" style="19" customWidth="1"/>
    <col min="11271" max="11271" width="19.3984375" style="19" customWidth="1"/>
    <col min="11272" max="11520" width="9.19921875" style="19"/>
    <col min="11521" max="11521" width="4.59765625" style="19" customWidth="1"/>
    <col min="11522" max="11522" width="13.5" style="19" customWidth="1"/>
    <col min="11523" max="11523" width="26.59765625" style="19" customWidth="1"/>
    <col min="11524" max="11524" width="15.8984375" style="19" customWidth="1"/>
    <col min="11525" max="11525" width="35.09765625" style="19" customWidth="1"/>
    <col min="11526" max="11526" width="12.8984375" style="19" customWidth="1"/>
    <col min="11527" max="11527" width="19.3984375" style="19" customWidth="1"/>
    <col min="11528" max="11776" width="9.19921875" style="19"/>
    <col min="11777" max="11777" width="4.59765625" style="19" customWidth="1"/>
    <col min="11778" max="11778" width="13.5" style="19" customWidth="1"/>
    <col min="11779" max="11779" width="26.59765625" style="19" customWidth="1"/>
    <col min="11780" max="11780" width="15.8984375" style="19" customWidth="1"/>
    <col min="11781" max="11781" width="35.09765625" style="19" customWidth="1"/>
    <col min="11782" max="11782" width="12.8984375" style="19" customWidth="1"/>
    <col min="11783" max="11783" width="19.3984375" style="19" customWidth="1"/>
    <col min="11784" max="12032" width="9.19921875" style="19"/>
    <col min="12033" max="12033" width="4.59765625" style="19" customWidth="1"/>
    <col min="12034" max="12034" width="13.5" style="19" customWidth="1"/>
    <col min="12035" max="12035" width="26.59765625" style="19" customWidth="1"/>
    <col min="12036" max="12036" width="15.8984375" style="19" customWidth="1"/>
    <col min="12037" max="12037" width="35.09765625" style="19" customWidth="1"/>
    <col min="12038" max="12038" width="12.8984375" style="19" customWidth="1"/>
    <col min="12039" max="12039" width="19.3984375" style="19" customWidth="1"/>
    <col min="12040" max="12288" width="9.19921875" style="19"/>
    <col min="12289" max="12289" width="4.59765625" style="19" customWidth="1"/>
    <col min="12290" max="12290" width="13.5" style="19" customWidth="1"/>
    <col min="12291" max="12291" width="26.59765625" style="19" customWidth="1"/>
    <col min="12292" max="12292" width="15.8984375" style="19" customWidth="1"/>
    <col min="12293" max="12293" width="35.09765625" style="19" customWidth="1"/>
    <col min="12294" max="12294" width="12.8984375" style="19" customWidth="1"/>
    <col min="12295" max="12295" width="19.3984375" style="19" customWidth="1"/>
    <col min="12296" max="12544" width="9.19921875" style="19"/>
    <col min="12545" max="12545" width="4.59765625" style="19" customWidth="1"/>
    <col min="12546" max="12546" width="13.5" style="19" customWidth="1"/>
    <col min="12547" max="12547" width="26.59765625" style="19" customWidth="1"/>
    <col min="12548" max="12548" width="15.8984375" style="19" customWidth="1"/>
    <col min="12549" max="12549" width="35.09765625" style="19" customWidth="1"/>
    <col min="12550" max="12550" width="12.8984375" style="19" customWidth="1"/>
    <col min="12551" max="12551" width="19.3984375" style="19" customWidth="1"/>
    <col min="12552" max="12800" width="9.19921875" style="19"/>
    <col min="12801" max="12801" width="4.59765625" style="19" customWidth="1"/>
    <col min="12802" max="12802" width="13.5" style="19" customWidth="1"/>
    <col min="12803" max="12803" width="26.59765625" style="19" customWidth="1"/>
    <col min="12804" max="12804" width="15.8984375" style="19" customWidth="1"/>
    <col min="12805" max="12805" width="35.09765625" style="19" customWidth="1"/>
    <col min="12806" max="12806" width="12.8984375" style="19" customWidth="1"/>
    <col min="12807" max="12807" width="19.3984375" style="19" customWidth="1"/>
    <col min="12808" max="13056" width="9.19921875" style="19"/>
    <col min="13057" max="13057" width="4.59765625" style="19" customWidth="1"/>
    <col min="13058" max="13058" width="13.5" style="19" customWidth="1"/>
    <col min="13059" max="13059" width="26.59765625" style="19" customWidth="1"/>
    <col min="13060" max="13060" width="15.8984375" style="19" customWidth="1"/>
    <col min="13061" max="13061" width="35.09765625" style="19" customWidth="1"/>
    <col min="13062" max="13062" width="12.8984375" style="19" customWidth="1"/>
    <col min="13063" max="13063" width="19.3984375" style="19" customWidth="1"/>
    <col min="13064" max="13312" width="9.19921875" style="19"/>
    <col min="13313" max="13313" width="4.59765625" style="19" customWidth="1"/>
    <col min="13314" max="13314" width="13.5" style="19" customWidth="1"/>
    <col min="13315" max="13315" width="26.59765625" style="19" customWidth="1"/>
    <col min="13316" max="13316" width="15.8984375" style="19" customWidth="1"/>
    <col min="13317" max="13317" width="35.09765625" style="19" customWidth="1"/>
    <col min="13318" max="13318" width="12.8984375" style="19" customWidth="1"/>
    <col min="13319" max="13319" width="19.3984375" style="19" customWidth="1"/>
    <col min="13320" max="13568" width="9.19921875" style="19"/>
    <col min="13569" max="13569" width="4.59765625" style="19" customWidth="1"/>
    <col min="13570" max="13570" width="13.5" style="19" customWidth="1"/>
    <col min="13571" max="13571" width="26.59765625" style="19" customWidth="1"/>
    <col min="13572" max="13572" width="15.8984375" style="19" customWidth="1"/>
    <col min="13573" max="13573" width="35.09765625" style="19" customWidth="1"/>
    <col min="13574" max="13574" width="12.8984375" style="19" customWidth="1"/>
    <col min="13575" max="13575" width="19.3984375" style="19" customWidth="1"/>
    <col min="13576" max="13824" width="9.19921875" style="19"/>
    <col min="13825" max="13825" width="4.59765625" style="19" customWidth="1"/>
    <col min="13826" max="13826" width="13.5" style="19" customWidth="1"/>
    <col min="13827" max="13827" width="26.59765625" style="19" customWidth="1"/>
    <col min="13828" max="13828" width="15.8984375" style="19" customWidth="1"/>
    <col min="13829" max="13829" width="35.09765625" style="19" customWidth="1"/>
    <col min="13830" max="13830" width="12.8984375" style="19" customWidth="1"/>
    <col min="13831" max="13831" width="19.3984375" style="19" customWidth="1"/>
    <col min="13832" max="14080" width="9.19921875" style="19"/>
    <col min="14081" max="14081" width="4.59765625" style="19" customWidth="1"/>
    <col min="14082" max="14082" width="13.5" style="19" customWidth="1"/>
    <col min="14083" max="14083" width="26.59765625" style="19" customWidth="1"/>
    <col min="14084" max="14084" width="15.8984375" style="19" customWidth="1"/>
    <col min="14085" max="14085" width="35.09765625" style="19" customWidth="1"/>
    <col min="14086" max="14086" width="12.8984375" style="19" customWidth="1"/>
    <col min="14087" max="14087" width="19.3984375" style="19" customWidth="1"/>
    <col min="14088" max="14336" width="9.19921875" style="19"/>
    <col min="14337" max="14337" width="4.59765625" style="19" customWidth="1"/>
    <col min="14338" max="14338" width="13.5" style="19" customWidth="1"/>
    <col min="14339" max="14339" width="26.59765625" style="19" customWidth="1"/>
    <col min="14340" max="14340" width="15.8984375" style="19" customWidth="1"/>
    <col min="14341" max="14341" width="35.09765625" style="19" customWidth="1"/>
    <col min="14342" max="14342" width="12.8984375" style="19" customWidth="1"/>
    <col min="14343" max="14343" width="19.3984375" style="19" customWidth="1"/>
    <col min="14344" max="14592" width="9.19921875" style="19"/>
    <col min="14593" max="14593" width="4.59765625" style="19" customWidth="1"/>
    <col min="14594" max="14594" width="13.5" style="19" customWidth="1"/>
    <col min="14595" max="14595" width="26.59765625" style="19" customWidth="1"/>
    <col min="14596" max="14596" width="15.8984375" style="19" customWidth="1"/>
    <col min="14597" max="14597" width="35.09765625" style="19" customWidth="1"/>
    <col min="14598" max="14598" width="12.8984375" style="19" customWidth="1"/>
    <col min="14599" max="14599" width="19.3984375" style="19" customWidth="1"/>
    <col min="14600" max="14848" width="9.19921875" style="19"/>
    <col min="14849" max="14849" width="4.59765625" style="19" customWidth="1"/>
    <col min="14850" max="14850" width="13.5" style="19" customWidth="1"/>
    <col min="14851" max="14851" width="26.59765625" style="19" customWidth="1"/>
    <col min="14852" max="14852" width="15.8984375" style="19" customWidth="1"/>
    <col min="14853" max="14853" width="35.09765625" style="19" customWidth="1"/>
    <col min="14854" max="14854" width="12.8984375" style="19" customWidth="1"/>
    <col min="14855" max="14855" width="19.3984375" style="19" customWidth="1"/>
    <col min="14856" max="15104" width="9.19921875" style="19"/>
    <col min="15105" max="15105" width="4.59765625" style="19" customWidth="1"/>
    <col min="15106" max="15106" width="13.5" style="19" customWidth="1"/>
    <col min="15107" max="15107" width="26.59765625" style="19" customWidth="1"/>
    <col min="15108" max="15108" width="15.8984375" style="19" customWidth="1"/>
    <col min="15109" max="15109" width="35.09765625" style="19" customWidth="1"/>
    <col min="15110" max="15110" width="12.8984375" style="19" customWidth="1"/>
    <col min="15111" max="15111" width="19.3984375" style="19" customWidth="1"/>
    <col min="15112" max="15360" width="9.19921875" style="19"/>
    <col min="15361" max="15361" width="4.59765625" style="19" customWidth="1"/>
    <col min="15362" max="15362" width="13.5" style="19" customWidth="1"/>
    <col min="15363" max="15363" width="26.59765625" style="19" customWidth="1"/>
    <col min="15364" max="15364" width="15.8984375" style="19" customWidth="1"/>
    <col min="15365" max="15365" width="35.09765625" style="19" customWidth="1"/>
    <col min="15366" max="15366" width="12.8984375" style="19" customWidth="1"/>
    <col min="15367" max="15367" width="19.3984375" style="19" customWidth="1"/>
    <col min="15368" max="15616" width="9.19921875" style="19"/>
    <col min="15617" max="15617" width="4.59765625" style="19" customWidth="1"/>
    <col min="15618" max="15618" width="13.5" style="19" customWidth="1"/>
    <col min="15619" max="15619" width="26.59765625" style="19" customWidth="1"/>
    <col min="15620" max="15620" width="15.8984375" style="19" customWidth="1"/>
    <col min="15621" max="15621" width="35.09765625" style="19" customWidth="1"/>
    <col min="15622" max="15622" width="12.8984375" style="19" customWidth="1"/>
    <col min="15623" max="15623" width="19.3984375" style="19" customWidth="1"/>
    <col min="15624" max="15872" width="9.19921875" style="19"/>
    <col min="15873" max="15873" width="4.59765625" style="19" customWidth="1"/>
    <col min="15874" max="15874" width="13.5" style="19" customWidth="1"/>
    <col min="15875" max="15875" width="26.59765625" style="19" customWidth="1"/>
    <col min="15876" max="15876" width="15.8984375" style="19" customWidth="1"/>
    <col min="15877" max="15877" width="35.09765625" style="19" customWidth="1"/>
    <col min="15878" max="15878" width="12.8984375" style="19" customWidth="1"/>
    <col min="15879" max="15879" width="19.3984375" style="19" customWidth="1"/>
    <col min="15880" max="16128" width="9.19921875" style="19"/>
    <col min="16129" max="16129" width="4.59765625" style="19" customWidth="1"/>
    <col min="16130" max="16130" width="13.5" style="19" customWidth="1"/>
    <col min="16131" max="16131" width="26.59765625" style="19" customWidth="1"/>
    <col min="16132" max="16132" width="15.8984375" style="19" customWidth="1"/>
    <col min="16133" max="16133" width="35.09765625" style="19" customWidth="1"/>
    <col min="16134" max="16134" width="12.8984375" style="19" customWidth="1"/>
    <col min="16135" max="16135" width="19.3984375" style="19" customWidth="1"/>
    <col min="16136" max="16384" width="9.19921875" style="19"/>
  </cols>
  <sheetData>
    <row r="1" spans="1:9" s="654" customFormat="1" ht="25.5" customHeight="1" x14ac:dyDescent="0.3">
      <c r="A1" s="81"/>
      <c r="B1" s="649"/>
      <c r="C1" s="696" t="s">
        <v>418</v>
      </c>
      <c r="D1" s="1713" t="s">
        <v>1362</v>
      </c>
      <c r="E1" s="1713"/>
      <c r="F1" s="1713"/>
      <c r="G1" s="60" t="s">
        <v>1364</v>
      </c>
      <c r="H1"/>
      <c r="I1"/>
    </row>
    <row r="2" spans="1:9" s="654" customFormat="1" x14ac:dyDescent="0.3">
      <c r="A2" s="1827" t="s">
        <v>448</v>
      </c>
      <c r="B2" s="1828"/>
      <c r="C2" s="1828"/>
      <c r="D2" s="1828"/>
      <c r="E2" s="1828"/>
      <c r="F2" s="1828"/>
      <c r="G2" s="1829"/>
      <c r="H2"/>
      <c r="I2"/>
    </row>
    <row r="3" spans="1:9" s="654" customFormat="1" x14ac:dyDescent="0.3">
      <c r="A3" s="1830" t="s">
        <v>1137</v>
      </c>
      <c r="B3" s="1831"/>
      <c r="C3" s="1831"/>
      <c r="D3" s="1831"/>
      <c r="E3" s="1831"/>
      <c r="F3" s="1831"/>
      <c r="G3" s="1832"/>
      <c r="H3"/>
      <c r="I3"/>
    </row>
    <row r="4" spans="1:9" s="654" customFormat="1" ht="21" customHeight="1" x14ac:dyDescent="0.3">
      <c r="A4" s="239"/>
      <c r="B4" s="446"/>
      <c r="C4" s="640"/>
      <c r="D4" s="641" t="s">
        <v>419</v>
      </c>
      <c r="E4" s="1646">
        <v>44561</v>
      </c>
      <c r="F4" s="640"/>
      <c r="G4" s="447"/>
      <c r="H4"/>
      <c r="I4"/>
    </row>
    <row r="5" spans="1:9" x14ac:dyDescent="0.3">
      <c r="B5" s="404"/>
      <c r="C5" s="404"/>
      <c r="D5" s="636"/>
      <c r="E5" s="636"/>
      <c r="F5" s="721"/>
      <c r="G5" s="722"/>
    </row>
    <row r="6" spans="1:9" ht="28.5" customHeight="1" x14ac:dyDescent="0.3">
      <c r="A6" s="1840" t="s">
        <v>471</v>
      </c>
      <c r="B6" s="1840"/>
      <c r="C6" s="1839" t="s">
        <v>1068</v>
      </c>
      <c r="D6" s="1839"/>
      <c r="E6" s="1839"/>
      <c r="F6" s="1839"/>
      <c r="G6" s="1839"/>
    </row>
    <row r="7" spans="1:9" ht="28.5" customHeight="1" x14ac:dyDescent="0.3">
      <c r="B7" s="723"/>
      <c r="C7" s="1839"/>
      <c r="D7" s="1839"/>
      <c r="E7" s="1839"/>
      <c r="F7" s="1839"/>
      <c r="G7" s="1839"/>
    </row>
    <row r="8" spans="1:9" ht="16.2" thickBot="1" x14ac:dyDescent="0.35">
      <c r="D8" s="654"/>
      <c r="E8" s="654"/>
    </row>
    <row r="9" spans="1:9" s="727" customFormat="1" ht="42.6" thickTop="1" thickBot="1" x14ac:dyDescent="0.35">
      <c r="A9" s="724"/>
      <c r="B9" s="725" t="s">
        <v>495</v>
      </c>
      <c r="C9" s="725" t="s">
        <v>496</v>
      </c>
      <c r="D9" s="725" t="s">
        <v>502</v>
      </c>
      <c r="E9" s="725" t="s">
        <v>497</v>
      </c>
      <c r="F9" s="725" t="s">
        <v>498</v>
      </c>
      <c r="G9" s="726" t="s">
        <v>499</v>
      </c>
      <c r="H9"/>
      <c r="I9"/>
    </row>
    <row r="10" spans="1:9" s="21" customFormat="1" ht="32.25" customHeight="1" thickTop="1" x14ac:dyDescent="0.3">
      <c r="A10" s="728" t="s">
        <v>88</v>
      </c>
      <c r="B10" s="729"/>
      <c r="C10" s="729"/>
      <c r="D10" s="730"/>
      <c r="E10" s="731"/>
      <c r="F10" s="729"/>
      <c r="G10" s="732"/>
      <c r="H10"/>
      <c r="I10"/>
    </row>
    <row r="11" spans="1:9" s="21" customFormat="1" ht="32.25" customHeight="1" x14ac:dyDescent="0.3">
      <c r="A11" s="733" t="s">
        <v>89</v>
      </c>
      <c r="B11" s="734"/>
      <c r="C11" s="734"/>
      <c r="D11" s="735"/>
      <c r="E11" s="736"/>
      <c r="F11" s="734"/>
      <c r="G11" s="737"/>
      <c r="H11"/>
      <c r="I11"/>
    </row>
    <row r="12" spans="1:9" s="21" customFormat="1" ht="32.25" customHeight="1" x14ac:dyDescent="0.3">
      <c r="A12" s="733" t="s">
        <v>91</v>
      </c>
      <c r="B12" s="734"/>
      <c r="C12" s="734"/>
      <c r="D12" s="735"/>
      <c r="E12" s="736"/>
      <c r="F12" s="734"/>
      <c r="G12" s="737"/>
      <c r="H12"/>
      <c r="I12"/>
    </row>
    <row r="13" spans="1:9" s="21" customFormat="1" ht="32.25" customHeight="1" x14ac:dyDescent="0.3">
      <c r="A13" s="733" t="s">
        <v>93</v>
      </c>
      <c r="B13" s="734"/>
      <c r="C13" s="734"/>
      <c r="D13" s="735"/>
      <c r="E13" s="736"/>
      <c r="F13" s="734"/>
      <c r="G13" s="737"/>
      <c r="H13"/>
      <c r="I13"/>
    </row>
    <row r="14" spans="1:9" s="21" customFormat="1" ht="32.25" customHeight="1" x14ac:dyDescent="0.3">
      <c r="A14" s="733" t="s">
        <v>95</v>
      </c>
      <c r="B14" s="734"/>
      <c r="C14" s="734"/>
      <c r="D14" s="735"/>
      <c r="E14" s="736"/>
      <c r="F14" s="734"/>
      <c r="G14" s="737"/>
      <c r="H14"/>
      <c r="I14"/>
    </row>
    <row r="15" spans="1:9" s="21" customFormat="1" ht="32.25" customHeight="1" x14ac:dyDescent="0.3">
      <c r="A15" s="733" t="s">
        <v>101</v>
      </c>
      <c r="B15" s="734"/>
      <c r="C15" s="734"/>
      <c r="D15" s="735"/>
      <c r="E15" s="736"/>
      <c r="F15" s="734"/>
      <c r="G15" s="737"/>
      <c r="H15"/>
      <c r="I15"/>
    </row>
    <row r="16" spans="1:9" s="21" customFormat="1" ht="32.25" customHeight="1" x14ac:dyDescent="0.3">
      <c r="A16" s="733" t="s">
        <v>102</v>
      </c>
      <c r="B16" s="734"/>
      <c r="C16" s="734"/>
      <c r="D16" s="735"/>
      <c r="E16" s="736"/>
      <c r="F16" s="734"/>
      <c r="G16" s="737"/>
      <c r="H16"/>
      <c r="I16"/>
    </row>
    <row r="17" spans="1:9" s="21" customFormat="1" ht="32.25" customHeight="1" x14ac:dyDescent="0.3">
      <c r="A17" s="733" t="s">
        <v>119</v>
      </c>
      <c r="B17" s="734"/>
      <c r="C17" s="734"/>
      <c r="D17" s="735"/>
      <c r="E17" s="736"/>
      <c r="F17" s="734"/>
      <c r="G17" s="737"/>
      <c r="H17"/>
      <c r="I17"/>
    </row>
    <row r="18" spans="1:9" s="21" customFormat="1" ht="32.25" customHeight="1" x14ac:dyDescent="0.3">
      <c r="A18" s="733" t="s">
        <v>97</v>
      </c>
      <c r="B18" s="734"/>
      <c r="C18" s="734"/>
      <c r="D18" s="735"/>
      <c r="E18" s="736"/>
      <c r="F18" s="734"/>
      <c r="G18" s="737"/>
      <c r="H18"/>
      <c r="I18"/>
    </row>
    <row r="19" spans="1:9" s="21" customFormat="1" ht="32.25" customHeight="1" x14ac:dyDescent="0.3">
      <c r="A19" s="733" t="s">
        <v>98</v>
      </c>
      <c r="B19" s="734"/>
      <c r="C19" s="734"/>
      <c r="D19" s="735"/>
      <c r="E19" s="736"/>
      <c r="F19" s="734"/>
      <c r="G19" s="737"/>
      <c r="H19"/>
      <c r="I19"/>
    </row>
    <row r="20" spans="1:9" s="21" customFormat="1" ht="32.25" customHeight="1" x14ac:dyDescent="0.3">
      <c r="A20" s="733" t="s">
        <v>478</v>
      </c>
      <c r="B20" s="734"/>
      <c r="C20" s="734"/>
      <c r="D20" s="735"/>
      <c r="E20" s="736"/>
      <c r="F20" s="734"/>
      <c r="G20" s="737"/>
      <c r="H20"/>
      <c r="I20"/>
    </row>
    <row r="21" spans="1:9" s="21" customFormat="1" ht="32.25" customHeight="1" x14ac:dyDescent="0.3">
      <c r="A21" s="733" t="s">
        <v>479</v>
      </c>
      <c r="B21" s="734"/>
      <c r="C21" s="734"/>
      <c r="D21" s="735"/>
      <c r="E21" s="736"/>
      <c r="F21" s="734"/>
      <c r="G21" s="737"/>
      <c r="H21"/>
      <c r="I21"/>
    </row>
    <row r="22" spans="1:9" s="21" customFormat="1" ht="32.25" customHeight="1" x14ac:dyDescent="0.3">
      <c r="A22" s="733" t="s">
        <v>394</v>
      </c>
      <c r="B22" s="734"/>
      <c r="C22" s="734"/>
      <c r="D22" s="735"/>
      <c r="E22" s="736"/>
      <c r="F22" s="734"/>
      <c r="G22" s="737"/>
      <c r="H22"/>
      <c r="I22"/>
    </row>
    <row r="23" spans="1:9" s="21" customFormat="1" ht="32.25" customHeight="1" x14ac:dyDescent="0.3">
      <c r="A23" s="733" t="s">
        <v>480</v>
      </c>
      <c r="B23" s="734"/>
      <c r="C23" s="734"/>
      <c r="D23" s="735"/>
      <c r="E23" s="736"/>
      <c r="F23" s="734"/>
      <c r="G23" s="737"/>
      <c r="H23"/>
      <c r="I23"/>
    </row>
    <row r="24" spans="1:9" s="21" customFormat="1" ht="32.25" customHeight="1" x14ac:dyDescent="0.3">
      <c r="A24" s="733" t="s">
        <v>395</v>
      </c>
      <c r="B24" s="734"/>
      <c r="C24" s="734"/>
      <c r="D24" s="735"/>
      <c r="E24" s="736"/>
      <c r="F24" s="734"/>
      <c r="G24" s="737"/>
      <c r="H24"/>
      <c r="I24"/>
    </row>
    <row r="25" spans="1:9" s="21" customFormat="1" ht="32.25" customHeight="1" x14ac:dyDescent="0.3">
      <c r="A25" s="733" t="s">
        <v>396</v>
      </c>
      <c r="B25" s="734"/>
      <c r="C25" s="734"/>
      <c r="D25" s="735"/>
      <c r="E25" s="736"/>
      <c r="F25" s="734"/>
      <c r="G25" s="737"/>
      <c r="H25"/>
      <c r="I25"/>
    </row>
    <row r="26" spans="1:9" s="21" customFormat="1" ht="32.25" customHeight="1" x14ac:dyDescent="0.3">
      <c r="A26" s="733" t="s">
        <v>397</v>
      </c>
      <c r="B26" s="734"/>
      <c r="C26" s="734"/>
      <c r="D26" s="735"/>
      <c r="E26" s="736"/>
      <c r="F26" s="734"/>
      <c r="G26" s="737"/>
      <c r="H26"/>
      <c r="I26"/>
    </row>
    <row r="27" spans="1:9" s="21" customFormat="1" ht="32.25" customHeight="1" x14ac:dyDescent="0.3">
      <c r="A27" s="733" t="s">
        <v>398</v>
      </c>
      <c r="B27" s="734"/>
      <c r="C27" s="734"/>
      <c r="D27" s="735"/>
      <c r="E27" s="736"/>
      <c r="F27" s="734"/>
      <c r="G27" s="737"/>
      <c r="H27"/>
      <c r="I27"/>
    </row>
    <row r="28" spans="1:9" s="21" customFormat="1" ht="32.25" customHeight="1" x14ac:dyDescent="0.3">
      <c r="A28" s="733" t="s">
        <v>481</v>
      </c>
      <c r="B28" s="734"/>
      <c r="C28" s="734"/>
      <c r="D28" s="735"/>
      <c r="E28" s="736"/>
      <c r="F28" s="734"/>
      <c r="G28" s="737"/>
      <c r="H28"/>
      <c r="I28"/>
    </row>
    <row r="29" spans="1:9" s="21" customFormat="1" ht="32.25" customHeight="1" thickBot="1" x14ac:dyDescent="0.35">
      <c r="A29" s="738" t="s">
        <v>482</v>
      </c>
      <c r="B29" s="739"/>
      <c r="C29" s="739"/>
      <c r="D29" s="740"/>
      <c r="E29" s="741"/>
      <c r="F29" s="739"/>
      <c r="G29" s="742"/>
      <c r="H29"/>
      <c r="I29"/>
    </row>
    <row r="30" spans="1:9" ht="16.2" thickTop="1" x14ac:dyDescent="0.3"/>
    <row r="31" spans="1:9" x14ac:dyDescent="0.3">
      <c r="F31"/>
      <c r="G31"/>
    </row>
    <row r="32" spans="1:9" x14ac:dyDescent="0.3">
      <c r="F32"/>
      <c r="G32"/>
    </row>
    <row r="33" spans="6:7" x14ac:dyDescent="0.3">
      <c r="F33"/>
      <c r="G33"/>
    </row>
    <row r="34" spans="6:7" x14ac:dyDescent="0.3">
      <c r="F34"/>
      <c r="G34"/>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P36"/>
  <sheetViews>
    <sheetView view="pageLayout" zoomScaleNormal="100" workbookViewId="0">
      <selection activeCell="F5" sqref="F5"/>
    </sheetView>
  </sheetViews>
  <sheetFormatPr defaultColWidth="9" defaultRowHeight="13.2" x14ac:dyDescent="0.25"/>
  <cols>
    <col min="1" max="1" width="6.59765625" style="19" customWidth="1"/>
    <col min="2" max="2" width="5.59765625" style="19" customWidth="1"/>
    <col min="3" max="3" width="6.5" style="19" customWidth="1"/>
    <col min="4" max="4" width="24.09765625" style="19" customWidth="1"/>
    <col min="5" max="5" width="16.69921875" style="19" customWidth="1"/>
    <col min="6" max="6" width="17.8984375" style="19" customWidth="1"/>
    <col min="7" max="8" width="13.5" style="19" customWidth="1"/>
    <col min="9" max="10" width="14.8984375" style="19" customWidth="1"/>
    <col min="11" max="11" width="18" style="19" customWidth="1"/>
    <col min="12" max="16384" width="9" style="19"/>
  </cols>
  <sheetData>
    <row r="1" spans="1:16" ht="30" customHeight="1" x14ac:dyDescent="0.25">
      <c r="A1" s="1841" t="s">
        <v>1388</v>
      </c>
      <c r="B1" s="1842"/>
      <c r="C1" s="1842"/>
      <c r="D1" s="1842"/>
      <c r="E1" s="1842"/>
      <c r="F1" s="1842"/>
      <c r="G1" s="1842"/>
      <c r="H1" s="1842"/>
      <c r="I1" s="1842"/>
      <c r="J1" s="1842"/>
      <c r="K1" s="1843"/>
      <c r="L1" s="404"/>
      <c r="M1" s="404"/>
      <c r="N1" s="404"/>
      <c r="O1" s="404"/>
      <c r="P1" s="404"/>
    </row>
    <row r="2" spans="1:16" ht="17.25" customHeight="1" x14ac:dyDescent="0.25">
      <c r="A2" s="1726" t="s">
        <v>462</v>
      </c>
      <c r="B2" s="1727"/>
      <c r="C2" s="1727"/>
      <c r="D2" s="1727"/>
      <c r="E2" s="1727"/>
      <c r="F2" s="1727"/>
      <c r="G2" s="1727"/>
      <c r="H2" s="1727"/>
      <c r="I2" s="1727"/>
      <c r="J2" s="1727"/>
      <c r="K2" s="1728"/>
      <c r="L2" s="404"/>
      <c r="M2" s="404"/>
      <c r="N2" s="404"/>
      <c r="O2" s="404"/>
      <c r="P2" s="404"/>
    </row>
    <row r="3" spans="1:16" ht="15.75" customHeight="1" x14ac:dyDescent="0.25">
      <c r="A3" s="1811" t="s">
        <v>294</v>
      </c>
      <c r="B3" s="1812"/>
      <c r="C3" s="1812"/>
      <c r="D3" s="1812"/>
      <c r="E3" s="1812"/>
      <c r="F3" s="1812"/>
      <c r="G3" s="1812"/>
      <c r="H3" s="1812"/>
      <c r="I3" s="1812"/>
      <c r="J3" s="1812"/>
      <c r="K3" s="1813"/>
      <c r="L3" s="404"/>
      <c r="M3" s="404"/>
      <c r="N3" s="404"/>
      <c r="O3" s="404"/>
      <c r="P3" s="404"/>
    </row>
    <row r="4" spans="1:16" ht="16.8" x14ac:dyDescent="0.3">
      <c r="A4" s="744"/>
      <c r="B4" s="640"/>
      <c r="C4" s="446"/>
      <c r="D4" s="640"/>
      <c r="E4" s="641" t="s">
        <v>419</v>
      </c>
      <c r="F4" s="1857">
        <v>44561</v>
      </c>
      <c r="G4" s="1858"/>
      <c r="H4" s="1858"/>
      <c r="I4" s="1858"/>
      <c r="J4" s="1"/>
      <c r="K4" s="405"/>
      <c r="L4" s="404"/>
      <c r="M4" s="404"/>
      <c r="N4" s="404"/>
      <c r="O4" s="404"/>
      <c r="P4" s="404"/>
    </row>
    <row r="6" spans="1:16" ht="16.8" x14ac:dyDescent="0.3">
      <c r="A6" s="1852" t="s">
        <v>198</v>
      </c>
      <c r="B6" s="1852"/>
      <c r="C6" s="1852"/>
      <c r="D6" s="1852"/>
      <c r="E6" s="1852"/>
      <c r="F6" s="1852"/>
      <c r="G6" s="1852"/>
      <c r="H6" s="1852"/>
      <c r="I6" s="1852"/>
      <c r="J6" s="1852"/>
      <c r="K6" s="1852"/>
    </row>
    <row r="7" spans="1:16" ht="16.8" x14ac:dyDescent="0.3">
      <c r="A7" s="642" t="s">
        <v>850</v>
      </c>
      <c r="E7" s="406"/>
      <c r="F7" s="406"/>
      <c r="H7" s="406"/>
      <c r="I7" s="406"/>
    </row>
    <row r="8" spans="1:16" ht="13.8" thickBot="1" x14ac:dyDescent="0.3">
      <c r="B8" s="407"/>
      <c r="C8" s="407"/>
    </row>
    <row r="9" spans="1:16" ht="16.5" customHeight="1" thickTop="1" x14ac:dyDescent="0.25">
      <c r="A9" s="408"/>
      <c r="B9" s="1853"/>
      <c r="C9" s="1854"/>
      <c r="D9" s="930" t="s">
        <v>70</v>
      </c>
      <c r="E9" s="1198" t="s">
        <v>18</v>
      </c>
      <c r="F9" s="409" t="s">
        <v>19</v>
      </c>
      <c r="G9" s="930" t="s">
        <v>71</v>
      </c>
      <c r="H9" s="1198" t="s">
        <v>72</v>
      </c>
      <c r="I9" s="1198" t="s">
        <v>73</v>
      </c>
      <c r="J9" s="1198" t="s">
        <v>74</v>
      </c>
      <c r="K9" s="410" t="s">
        <v>75</v>
      </c>
    </row>
    <row r="10" spans="1:16" ht="6" customHeight="1" x14ac:dyDescent="0.25">
      <c r="A10" s="411"/>
      <c r="B10" s="1871"/>
      <c r="C10" s="1872"/>
      <c r="D10" s="404"/>
      <c r="E10" s="412"/>
      <c r="F10" s="414"/>
      <c r="G10" s="404"/>
      <c r="H10" s="412"/>
      <c r="I10" s="412"/>
      <c r="J10" s="412"/>
      <c r="K10" s="415"/>
    </row>
    <row r="11" spans="1:16" x14ac:dyDescent="0.25">
      <c r="A11" s="411" t="s">
        <v>76</v>
      </c>
      <c r="B11" s="109" t="s">
        <v>130</v>
      </c>
      <c r="C11" s="23"/>
      <c r="D11" s="1191" t="s">
        <v>83</v>
      </c>
      <c r="E11" s="24" t="s">
        <v>131</v>
      </c>
      <c r="F11" s="416" t="s">
        <v>132</v>
      </c>
      <c r="G11" s="1191" t="s">
        <v>24</v>
      </c>
      <c r="H11" s="24" t="s">
        <v>133</v>
      </c>
      <c r="I11" s="24" t="s">
        <v>315</v>
      </c>
      <c r="J11" s="24" t="s">
        <v>134</v>
      </c>
      <c r="K11" s="940" t="s">
        <v>107</v>
      </c>
    </row>
    <row r="12" spans="1:16" ht="26.4" x14ac:dyDescent="0.25">
      <c r="A12" s="411" t="s">
        <v>81</v>
      </c>
      <c r="B12" s="109" t="s">
        <v>135</v>
      </c>
      <c r="C12" s="23"/>
      <c r="D12" s="1191" t="s">
        <v>136</v>
      </c>
      <c r="E12" s="24" t="s">
        <v>136</v>
      </c>
      <c r="F12" s="416" t="s">
        <v>136</v>
      </c>
      <c r="G12" s="417" t="s">
        <v>356</v>
      </c>
      <c r="H12" s="418" t="s">
        <v>357</v>
      </c>
      <c r="I12" s="418" t="s">
        <v>358</v>
      </c>
      <c r="J12" s="418" t="s">
        <v>358</v>
      </c>
      <c r="K12" s="940" t="s">
        <v>136</v>
      </c>
    </row>
    <row r="13" spans="1:16" ht="24" customHeight="1" thickBot="1" x14ac:dyDescent="0.3">
      <c r="A13" s="419" t="s">
        <v>105</v>
      </c>
      <c r="B13" s="1869"/>
      <c r="C13" s="1870"/>
      <c r="D13" s="421"/>
      <c r="E13" s="420"/>
      <c r="F13" s="422"/>
      <c r="G13" s="423" t="s">
        <v>313</v>
      </c>
      <c r="H13" s="424" t="s">
        <v>314</v>
      </c>
      <c r="I13" s="424" t="s">
        <v>316</v>
      </c>
      <c r="J13" s="420"/>
      <c r="K13" s="425"/>
    </row>
    <row r="14" spans="1:16" ht="20.100000000000001" customHeight="1" x14ac:dyDescent="0.25">
      <c r="A14" s="426" t="s">
        <v>60</v>
      </c>
      <c r="B14" s="1862"/>
      <c r="C14" s="1863"/>
      <c r="D14" s="17"/>
      <c r="E14" s="428"/>
      <c r="F14" s="429"/>
      <c r="G14" s="17"/>
      <c r="H14" s="428"/>
      <c r="I14" s="428"/>
      <c r="J14" s="428"/>
      <c r="K14" s="430"/>
    </row>
    <row r="15" spans="1:16" ht="20.100000000000001" customHeight="1" x14ac:dyDescent="0.25">
      <c r="A15" s="426" t="s">
        <v>61</v>
      </c>
      <c r="B15" s="1864"/>
      <c r="C15" s="1865"/>
      <c r="D15" s="17"/>
      <c r="E15" s="428"/>
      <c r="F15" s="429"/>
      <c r="G15" s="17"/>
      <c r="H15" s="428"/>
      <c r="I15" s="428"/>
      <c r="J15" s="428"/>
      <c r="K15" s="430"/>
    </row>
    <row r="16" spans="1:16" ht="20.100000000000001" customHeight="1" x14ac:dyDescent="0.25">
      <c r="A16" s="426" t="s">
        <v>62</v>
      </c>
      <c r="B16" s="1864"/>
      <c r="C16" s="1865"/>
      <c r="D16" s="17"/>
      <c r="E16" s="428"/>
      <c r="F16" s="429"/>
      <c r="G16" s="17"/>
      <c r="H16" s="428"/>
      <c r="I16" s="428"/>
      <c r="J16" s="428"/>
      <c r="K16" s="430"/>
    </row>
    <row r="17" spans="1:12" ht="20.100000000000001" customHeight="1" x14ac:dyDescent="0.25">
      <c r="A17" s="426" t="s">
        <v>63</v>
      </c>
      <c r="B17" s="1864"/>
      <c r="C17" s="1865"/>
      <c r="D17" s="17"/>
      <c r="E17" s="428"/>
      <c r="F17" s="429"/>
      <c r="G17" s="17"/>
      <c r="H17" s="428"/>
      <c r="I17" s="428"/>
      <c r="J17" s="428"/>
      <c r="K17" s="430"/>
    </row>
    <row r="18" spans="1:12" ht="20.100000000000001" customHeight="1" x14ac:dyDescent="0.25">
      <c r="A18" s="426" t="s">
        <v>64</v>
      </c>
      <c r="B18" s="1864"/>
      <c r="C18" s="1865"/>
      <c r="D18" s="17"/>
      <c r="E18" s="428"/>
      <c r="F18" s="429"/>
      <c r="G18" s="17"/>
      <c r="H18" s="428"/>
      <c r="I18" s="428"/>
      <c r="J18" s="428"/>
      <c r="K18" s="430"/>
    </row>
    <row r="19" spans="1:12" ht="20.100000000000001" customHeight="1" x14ac:dyDescent="0.25">
      <c r="A19" s="426" t="s">
        <v>65</v>
      </c>
      <c r="B19" s="1864"/>
      <c r="C19" s="1865"/>
      <c r="D19" s="17"/>
      <c r="E19" s="428"/>
      <c r="F19" s="429"/>
      <c r="G19" s="17"/>
      <c r="H19" s="428"/>
      <c r="I19" s="428"/>
      <c r="J19" s="428"/>
      <c r="K19" s="430"/>
    </row>
    <row r="20" spans="1:12" ht="20.100000000000001" customHeight="1" x14ac:dyDescent="0.25">
      <c r="A20" s="426" t="s">
        <v>66</v>
      </c>
      <c r="B20" s="1864"/>
      <c r="C20" s="1865"/>
      <c r="D20" s="17"/>
      <c r="E20" s="428"/>
      <c r="F20" s="429"/>
      <c r="G20" s="17"/>
      <c r="H20" s="428"/>
      <c r="I20" s="428"/>
      <c r="J20" s="428"/>
      <c r="K20" s="430"/>
    </row>
    <row r="21" spans="1:12" ht="20.100000000000001" customHeight="1" thickBot="1" x14ac:dyDescent="0.3">
      <c r="A21" s="431" t="s">
        <v>67</v>
      </c>
      <c r="B21" s="1866"/>
      <c r="C21" s="1867"/>
      <c r="D21" s="432"/>
      <c r="E21" s="433"/>
      <c r="F21" s="434"/>
      <c r="G21" s="432"/>
      <c r="H21" s="433"/>
      <c r="I21" s="433"/>
      <c r="J21" s="433"/>
      <c r="K21" s="435"/>
    </row>
    <row r="22" spans="1:12" ht="20.100000000000001" customHeight="1" thickTop="1" thickBot="1" x14ac:dyDescent="0.3">
      <c r="A22" s="436" t="s">
        <v>104</v>
      </c>
      <c r="B22" s="1043"/>
      <c r="C22" s="413" t="s">
        <v>107</v>
      </c>
      <c r="D22" s="404"/>
      <c r="E22" s="1044"/>
      <c r="F22" s="1045"/>
      <c r="G22" s="407"/>
      <c r="H22" s="1303"/>
      <c r="I22" s="1303"/>
      <c r="J22" s="1303"/>
      <c r="K22" s="1304"/>
    </row>
    <row r="23" spans="1:12" ht="31.5" customHeight="1" thickTop="1" thickBot="1" x14ac:dyDescent="0.3">
      <c r="A23" s="1305" t="s">
        <v>98</v>
      </c>
      <c r="B23" s="1859" t="s">
        <v>1107</v>
      </c>
      <c r="C23" s="1860"/>
      <c r="D23" s="1861"/>
      <c r="E23" s="1306"/>
      <c r="F23" s="1307" t="s">
        <v>350</v>
      </c>
    </row>
    <row r="24" spans="1:12" ht="13.8" thickTop="1" x14ac:dyDescent="0.25"/>
    <row r="25" spans="1:12" ht="16.8" x14ac:dyDescent="0.3">
      <c r="A25" s="4" t="s">
        <v>374</v>
      </c>
      <c r="B25" s="437"/>
      <c r="C25" s="406"/>
      <c r="D25" s="406"/>
      <c r="E25" s="406"/>
      <c r="F25" s="406"/>
    </row>
    <row r="26" spans="1:12" ht="16.8" x14ac:dyDescent="0.3">
      <c r="A26" s="62" t="s">
        <v>409</v>
      </c>
      <c r="B26" s="437"/>
      <c r="C26" s="406"/>
      <c r="D26" s="406"/>
      <c r="E26" s="406"/>
      <c r="F26" s="406"/>
    </row>
    <row r="27" spans="1:12" ht="16.2" thickBot="1" x14ac:dyDescent="0.35">
      <c r="I27"/>
      <c r="J27"/>
      <c r="K27"/>
      <c r="L27"/>
    </row>
    <row r="28" spans="1:12" ht="16.2" thickTop="1" x14ac:dyDescent="0.3">
      <c r="A28" s="438" t="s">
        <v>76</v>
      </c>
      <c r="B28" s="1853" t="s">
        <v>503</v>
      </c>
      <c r="C28" s="1854"/>
      <c r="D28" s="1844" t="s">
        <v>118</v>
      </c>
      <c r="E28" s="1845"/>
      <c r="F28" s="68" t="s">
        <v>83</v>
      </c>
      <c r="I28"/>
      <c r="J28"/>
      <c r="K28"/>
      <c r="L28"/>
    </row>
    <row r="29" spans="1:12" ht="16.2" thickBot="1" x14ac:dyDescent="0.35">
      <c r="A29" s="419" t="s">
        <v>81</v>
      </c>
      <c r="B29" s="745" t="s">
        <v>504</v>
      </c>
      <c r="C29" s="746" t="s">
        <v>341</v>
      </c>
      <c r="D29" s="1846"/>
      <c r="E29" s="1847"/>
      <c r="F29" s="439" t="s">
        <v>137</v>
      </c>
      <c r="I29"/>
      <c r="J29"/>
      <c r="K29"/>
      <c r="L29"/>
    </row>
    <row r="30" spans="1:12" ht="15.75" customHeight="1" x14ac:dyDescent="0.3">
      <c r="A30" s="440" t="s">
        <v>88</v>
      </c>
      <c r="B30" s="747">
        <v>601.1</v>
      </c>
      <c r="C30" s="168">
        <v>701.1</v>
      </c>
      <c r="D30" s="17" t="s">
        <v>138</v>
      </c>
      <c r="E30" s="17"/>
      <c r="F30" s="441"/>
      <c r="G30" s="88" t="s">
        <v>505</v>
      </c>
      <c r="I30"/>
      <c r="J30"/>
      <c r="K30"/>
      <c r="L30"/>
    </row>
    <row r="31" spans="1:12" ht="15.75" customHeight="1" x14ac:dyDescent="0.25">
      <c r="A31" s="440" t="s">
        <v>89</v>
      </c>
      <c r="B31" s="748">
        <v>601.20000000000005</v>
      </c>
      <c r="C31" s="168">
        <v>702.2</v>
      </c>
      <c r="D31" s="17" t="s">
        <v>139</v>
      </c>
      <c r="E31" s="17"/>
      <c r="F31" s="430"/>
      <c r="G31" s="88" t="s">
        <v>507</v>
      </c>
    </row>
    <row r="32" spans="1:12" ht="15.75" customHeight="1" thickBot="1" x14ac:dyDescent="0.3">
      <c r="A32" s="442" t="s">
        <v>91</v>
      </c>
      <c r="B32" s="749">
        <v>603</v>
      </c>
      <c r="C32" s="443">
        <v>703</v>
      </c>
      <c r="D32" s="1848" t="s">
        <v>140</v>
      </c>
      <c r="E32" s="1849"/>
      <c r="F32" s="435"/>
      <c r="G32" s="88" t="s">
        <v>506</v>
      </c>
    </row>
    <row r="33" spans="1:8" ht="18" customHeight="1" thickTop="1" thickBot="1" x14ac:dyDescent="0.3">
      <c r="A33" s="444" t="s">
        <v>93</v>
      </c>
      <c r="B33" s="1855"/>
      <c r="C33" s="1856"/>
      <c r="D33" s="1850" t="s">
        <v>1106</v>
      </c>
      <c r="E33" s="1851"/>
      <c r="F33" s="445"/>
      <c r="G33" s="88" t="s">
        <v>690</v>
      </c>
    </row>
    <row r="34" spans="1:8" ht="13.8" thickTop="1" x14ac:dyDescent="0.25"/>
    <row r="35" spans="1:8" ht="27" customHeight="1" x14ac:dyDescent="0.25">
      <c r="A35" s="1868" t="s">
        <v>322</v>
      </c>
      <c r="B35" s="1868"/>
      <c r="C35" s="1868"/>
      <c r="D35" s="1868"/>
      <c r="E35" s="1868"/>
      <c r="F35" s="1868"/>
    </row>
    <row r="36" spans="1:8" ht="15.75" customHeight="1" x14ac:dyDescent="0.25">
      <c r="A36" s="1868" t="s">
        <v>323</v>
      </c>
      <c r="B36" s="1868"/>
      <c r="C36" s="1868"/>
      <c r="D36" s="1868"/>
      <c r="E36" s="1868"/>
      <c r="F36" s="1868"/>
      <c r="G36" s="1868"/>
      <c r="H36" s="1868"/>
    </row>
  </sheetData>
  <mergeCells count="24">
    <mergeCell ref="B21:C21"/>
    <mergeCell ref="A36:H36"/>
    <mergeCell ref="A35:F35"/>
    <mergeCell ref="B13:C13"/>
    <mergeCell ref="B9:C9"/>
    <mergeCell ref="B10:C10"/>
    <mergeCell ref="B17:C17"/>
    <mergeCell ref="B18:C18"/>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s>
  <phoneticPr fontId="3" type="noConversion"/>
  <pageMargins left="0.75" right="0.61" top="0.78" bottom="0.63" header="0.5" footer="0.38"/>
  <pageSetup scale="75"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view="pageLayout" zoomScaleNormal="100" workbookViewId="0">
      <selection activeCell="F5" sqref="F5"/>
    </sheetView>
  </sheetViews>
  <sheetFormatPr defaultColWidth="3.19921875" defaultRowHeight="13.8" x14ac:dyDescent="0.25"/>
  <cols>
    <col min="1" max="1" width="10.5" style="20" customWidth="1"/>
    <col min="2" max="2" width="3.59765625" style="20" customWidth="1"/>
    <col min="3" max="3" width="15" style="20" customWidth="1"/>
    <col min="4" max="4" width="1.5" style="20" customWidth="1"/>
    <col min="5" max="5" width="15.8984375" style="20" customWidth="1"/>
    <col min="6" max="6" width="1.5" style="20" customWidth="1"/>
    <col min="7" max="7" width="13" style="20" customWidth="1"/>
    <col min="8" max="8" width="1.5" style="20" customWidth="1"/>
    <col min="9" max="9" width="13" style="20" customWidth="1"/>
    <col min="10" max="10" width="1.5" style="20" customWidth="1"/>
    <col min="11" max="11" width="13" style="20" customWidth="1"/>
    <col min="12" max="12" width="1.5" style="20" customWidth="1"/>
    <col min="13" max="13" width="16.59765625" style="20" customWidth="1"/>
    <col min="14" max="16384" width="3.19921875" style="20"/>
  </cols>
  <sheetData>
    <row r="1" spans="1:13" ht="32.25" customHeight="1" x14ac:dyDescent="0.25">
      <c r="A1" s="1841" t="s">
        <v>1389</v>
      </c>
      <c r="B1" s="1842"/>
      <c r="C1" s="1842"/>
      <c r="D1" s="1842"/>
      <c r="E1" s="1842"/>
      <c r="F1" s="1842"/>
      <c r="G1" s="1842"/>
      <c r="H1" s="1842"/>
      <c r="I1" s="1842"/>
      <c r="J1" s="1842"/>
      <c r="K1" s="1842"/>
      <c r="L1" s="1842"/>
      <c r="M1" s="1843"/>
    </row>
    <row r="2" spans="1:13" x14ac:dyDescent="0.25">
      <c r="A2" s="1726" t="s">
        <v>448</v>
      </c>
      <c r="B2" s="1727"/>
      <c r="C2" s="1727"/>
      <c r="D2" s="1727"/>
      <c r="E2" s="1727"/>
      <c r="F2" s="1727"/>
      <c r="G2" s="1727"/>
      <c r="H2" s="1727"/>
      <c r="I2" s="1727"/>
      <c r="J2" s="1727"/>
      <c r="K2" s="1727"/>
      <c r="L2" s="1727"/>
      <c r="M2" s="1728"/>
    </row>
    <row r="3" spans="1:13" ht="19.5" customHeight="1" x14ac:dyDescent="0.25">
      <c r="A3" s="1811" t="s">
        <v>508</v>
      </c>
      <c r="B3" s="1812"/>
      <c r="C3" s="1812"/>
      <c r="D3" s="1812"/>
      <c r="E3" s="1812"/>
      <c r="F3" s="1812"/>
      <c r="G3" s="1812"/>
      <c r="H3" s="1812"/>
      <c r="I3" s="1812"/>
      <c r="J3" s="1812"/>
      <c r="K3" s="1812"/>
      <c r="L3" s="1812"/>
      <c r="M3" s="1813"/>
    </row>
    <row r="4" spans="1:13" ht="19.2" customHeight="1" x14ac:dyDescent="0.25">
      <c r="A4" s="16" t="s">
        <v>55</v>
      </c>
      <c r="B4" s="1"/>
      <c r="C4" s="1833" t="s">
        <v>402</v>
      </c>
      <c r="D4" s="1833"/>
      <c r="E4" s="1833"/>
      <c r="F4" s="1874">
        <v>44561</v>
      </c>
      <c r="G4" s="1875"/>
      <c r="H4" s="1875"/>
      <c r="I4" s="1875"/>
      <c r="J4" s="1875"/>
      <c r="K4" s="1875"/>
      <c r="L4" s="2"/>
      <c r="M4" s="3"/>
    </row>
    <row r="5" spans="1:13" ht="19.2" customHeight="1" x14ac:dyDescent="0.25">
      <c r="A5" s="26"/>
      <c r="B5" s="26"/>
      <c r="C5" s="26"/>
      <c r="D5" s="26"/>
      <c r="E5" s="26"/>
      <c r="F5" s="26"/>
      <c r="G5" s="26"/>
      <c r="H5" s="26"/>
      <c r="I5" s="26"/>
      <c r="J5" s="26"/>
      <c r="K5" s="26"/>
      <c r="L5" s="26"/>
    </row>
    <row r="6" spans="1:13" ht="16.8" x14ac:dyDescent="0.3">
      <c r="A6" s="4" t="s">
        <v>297</v>
      </c>
    </row>
    <row r="7" spans="1:13" ht="16.8" x14ac:dyDescent="0.3">
      <c r="A7" s="4" t="s">
        <v>296</v>
      </c>
    </row>
    <row r="9" spans="1:13" ht="15" customHeight="1" x14ac:dyDescent="0.25">
      <c r="A9" s="36" t="s">
        <v>127</v>
      </c>
      <c r="B9" s="9"/>
      <c r="C9" s="36" t="s">
        <v>128</v>
      </c>
      <c r="D9" s="9"/>
      <c r="E9" s="1873" t="s">
        <v>118</v>
      </c>
      <c r="F9" s="1873"/>
      <c r="G9" s="1873"/>
      <c r="H9" s="7"/>
    </row>
    <row r="11" spans="1:13" x14ac:dyDescent="0.25">
      <c r="A11" s="28" t="s">
        <v>394</v>
      </c>
      <c r="B11" s="29"/>
      <c r="C11" s="30">
        <v>604</v>
      </c>
      <c r="D11" s="30"/>
      <c r="E11" s="20" t="s">
        <v>143</v>
      </c>
    </row>
    <row r="13" spans="1:13" x14ac:dyDescent="0.25">
      <c r="A13" s="31" t="s">
        <v>143</v>
      </c>
      <c r="B13" s="31"/>
    </row>
    <row r="15" spans="1:13" x14ac:dyDescent="0.25">
      <c r="A15" s="20" t="s">
        <v>424</v>
      </c>
    </row>
    <row r="16" spans="1:13" x14ac:dyDescent="0.25">
      <c r="A16" s="20" t="s">
        <v>425</v>
      </c>
    </row>
    <row r="17" spans="1:13" x14ac:dyDescent="0.25">
      <c r="A17" s="20" t="s">
        <v>426</v>
      </c>
    </row>
    <row r="18" spans="1:13" x14ac:dyDescent="0.25">
      <c r="A18" s="20" t="s">
        <v>427</v>
      </c>
    </row>
    <row r="19" spans="1:13" x14ac:dyDescent="0.25">
      <c r="A19" s="20" t="s">
        <v>431</v>
      </c>
    </row>
    <row r="20" spans="1:13" x14ac:dyDescent="0.25">
      <c r="A20" s="20" t="s">
        <v>432</v>
      </c>
    </row>
    <row r="21" spans="1:13" x14ac:dyDescent="0.25">
      <c r="A21" s="20" t="s">
        <v>433</v>
      </c>
    </row>
    <row r="23" spans="1:13" x14ac:dyDescent="0.25">
      <c r="A23" s="32" t="s">
        <v>144</v>
      </c>
      <c r="B23" s="32"/>
      <c r="E23" s="33"/>
      <c r="F23" s="33"/>
    </row>
    <row r="24" spans="1:13" ht="24.6" customHeight="1" thickBot="1" x14ac:dyDescent="0.3">
      <c r="A24" s="37"/>
      <c r="B24" s="7"/>
      <c r="C24" s="9"/>
      <c r="D24" s="9" t="s">
        <v>116</v>
      </c>
      <c r="E24" s="38" t="s">
        <v>55</v>
      </c>
      <c r="F24" s="9" t="s">
        <v>116</v>
      </c>
      <c r="G24" s="38" t="s">
        <v>55</v>
      </c>
      <c r="H24" s="9" t="s">
        <v>116</v>
      </c>
      <c r="I24" s="38" t="s">
        <v>55</v>
      </c>
      <c r="J24" s="9" t="s">
        <v>116</v>
      </c>
      <c r="K24" s="38" t="s">
        <v>55</v>
      </c>
      <c r="L24" s="9" t="s">
        <v>116</v>
      </c>
      <c r="M24" s="38" t="s">
        <v>55</v>
      </c>
    </row>
    <row r="25" spans="1:13" x14ac:dyDescent="0.25">
      <c r="A25" s="7" t="s">
        <v>69</v>
      </c>
      <c r="B25" s="9"/>
      <c r="C25" s="9"/>
      <c r="D25" s="9" t="s">
        <v>55</v>
      </c>
      <c r="E25" s="9" t="s">
        <v>145</v>
      </c>
      <c r="F25" s="9"/>
      <c r="G25" s="20" t="s">
        <v>146</v>
      </c>
      <c r="I25" s="20" t="s">
        <v>147</v>
      </c>
      <c r="K25" s="20" t="s">
        <v>148</v>
      </c>
      <c r="M25" s="35" t="s">
        <v>351</v>
      </c>
    </row>
    <row r="26" spans="1:13" x14ac:dyDescent="0.25">
      <c r="A26" s="7"/>
      <c r="B26" s="9"/>
      <c r="C26" s="9"/>
      <c r="D26" s="9"/>
      <c r="E26" s="9"/>
      <c r="F26" s="9"/>
      <c r="M26" s="35"/>
    </row>
    <row r="27" spans="1:13" ht="19.95" customHeight="1" thickBot="1" x14ac:dyDescent="0.3">
      <c r="A27" s="20" t="s">
        <v>430</v>
      </c>
      <c r="E27" s="38"/>
    </row>
    <row r="29" spans="1:13" ht="22.95" customHeight="1" thickBot="1" x14ac:dyDescent="0.3">
      <c r="A29" s="37"/>
      <c r="B29" s="7"/>
      <c r="C29" s="9"/>
      <c r="D29" s="9" t="s">
        <v>116</v>
      </c>
      <c r="E29" s="38"/>
      <c r="F29" s="9" t="s">
        <v>116</v>
      </c>
      <c r="G29" s="38" t="s">
        <v>55</v>
      </c>
      <c r="H29" s="9" t="s">
        <v>116</v>
      </c>
      <c r="I29" s="38" t="s">
        <v>55</v>
      </c>
      <c r="J29" s="9" t="s">
        <v>116</v>
      </c>
      <c r="K29" s="38" t="s">
        <v>55</v>
      </c>
      <c r="L29" s="9" t="s">
        <v>116</v>
      </c>
      <c r="M29" s="38" t="s">
        <v>55</v>
      </c>
    </row>
    <row r="30" spans="1:13" x14ac:dyDescent="0.25">
      <c r="A30" s="7" t="s">
        <v>69</v>
      </c>
      <c r="B30" s="9"/>
      <c r="C30" s="9"/>
      <c r="D30" s="9"/>
      <c r="E30" s="9" t="s">
        <v>145</v>
      </c>
      <c r="F30" s="9"/>
      <c r="G30" s="20" t="s">
        <v>146</v>
      </c>
      <c r="I30" s="20" t="s">
        <v>147</v>
      </c>
      <c r="K30" s="20" t="s">
        <v>148</v>
      </c>
      <c r="M30" s="35" t="s">
        <v>351</v>
      </c>
    </row>
    <row r="31" spans="1:13" x14ac:dyDescent="0.25">
      <c r="A31" s="7"/>
      <c r="B31" s="7"/>
      <c r="C31" s="9"/>
      <c r="D31" s="9"/>
      <c r="E31" s="7"/>
      <c r="F31" s="7"/>
      <c r="G31" s="30"/>
      <c r="H31" s="30"/>
      <c r="I31" s="30"/>
      <c r="J31" s="30"/>
      <c r="K31" s="30"/>
      <c r="L31" s="30"/>
      <c r="M31" s="34"/>
    </row>
    <row r="32" spans="1:13" ht="18.600000000000001" customHeight="1" thickBot="1" x14ac:dyDescent="0.3">
      <c r="A32" s="9" t="s">
        <v>428</v>
      </c>
      <c r="B32" s="9"/>
      <c r="C32" s="9"/>
      <c r="D32" s="9"/>
      <c r="E32" s="40"/>
      <c r="F32" s="9"/>
    </row>
    <row r="33" spans="1:13" ht="24" customHeight="1" thickBot="1" x14ac:dyDescent="0.3">
      <c r="A33" s="20" t="s">
        <v>429</v>
      </c>
      <c r="E33" s="39"/>
    </row>
    <row r="35" spans="1:13" x14ac:dyDescent="0.25">
      <c r="A35" s="32" t="s">
        <v>144</v>
      </c>
      <c r="B35" s="32"/>
      <c r="E35" s="33"/>
      <c r="F35" s="33"/>
    </row>
    <row r="36" spans="1:13" ht="22.95" customHeight="1" thickBot="1" x14ac:dyDescent="0.3">
      <c r="A36" s="37"/>
      <c r="B36" s="7"/>
      <c r="C36" s="9"/>
      <c r="D36" s="9" t="s">
        <v>116</v>
      </c>
      <c r="E36" s="38"/>
      <c r="F36" s="9" t="s">
        <v>116</v>
      </c>
      <c r="G36" s="38" t="s">
        <v>55</v>
      </c>
      <c r="H36" s="9" t="s">
        <v>116</v>
      </c>
      <c r="I36" s="38" t="s">
        <v>55</v>
      </c>
      <c r="J36" s="9" t="s">
        <v>116</v>
      </c>
      <c r="K36" s="38" t="s">
        <v>55</v>
      </c>
      <c r="L36" s="9" t="s">
        <v>116</v>
      </c>
      <c r="M36" s="38" t="s">
        <v>55</v>
      </c>
    </row>
    <row r="37" spans="1:13" x14ac:dyDescent="0.25">
      <c r="A37" s="27" t="s">
        <v>69</v>
      </c>
      <c r="B37" s="9"/>
      <c r="C37" s="9"/>
      <c r="D37" s="9"/>
      <c r="E37" s="9" t="s">
        <v>145</v>
      </c>
      <c r="F37" s="9"/>
      <c r="G37" s="20" t="s">
        <v>146</v>
      </c>
      <c r="I37" s="20" t="s">
        <v>147</v>
      </c>
      <c r="K37" s="20" t="s">
        <v>148</v>
      </c>
      <c r="M37" s="35" t="s">
        <v>351</v>
      </c>
    </row>
    <row r="38" spans="1:13" ht="25.95" customHeight="1" thickBot="1" x14ac:dyDescent="0.3">
      <c r="A38" s="9" t="s">
        <v>428</v>
      </c>
      <c r="B38" s="9"/>
      <c r="C38" s="9"/>
      <c r="D38" s="9"/>
      <c r="E38" s="40"/>
      <c r="F38" s="9"/>
    </row>
    <row r="39" spans="1:13" ht="23.4" customHeight="1" thickBot="1" x14ac:dyDescent="0.3">
      <c r="A39" s="20" t="s">
        <v>429</v>
      </c>
      <c r="E39" s="39"/>
      <c r="I39" s="35" t="s">
        <v>1058</v>
      </c>
      <c r="J39" s="35"/>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view="pageLayout" zoomScaleNormal="100" workbookViewId="0">
      <selection activeCell="D5" sqref="D5"/>
    </sheetView>
  </sheetViews>
  <sheetFormatPr defaultColWidth="9.19921875" defaultRowHeight="15.6" x14ac:dyDescent="0.3"/>
  <cols>
    <col min="1" max="1" width="4.59765625" style="19" customWidth="1"/>
    <col min="2" max="2" width="27.09765625" style="19" customWidth="1"/>
    <col min="3" max="3" width="21.59765625" style="19" customWidth="1"/>
    <col min="4" max="4" width="14.59765625" style="19" customWidth="1"/>
    <col min="5" max="5" width="20.69921875" style="19" customWidth="1"/>
    <col min="6" max="6" width="25.09765625" style="19" customWidth="1"/>
    <col min="12" max="241" width="9.19921875" style="19"/>
    <col min="242" max="242" width="4.59765625" style="19" customWidth="1"/>
    <col min="243" max="243" width="13.5" style="19" customWidth="1"/>
    <col min="244" max="244" width="26.59765625" style="19" customWidth="1"/>
    <col min="245" max="245" width="16" style="19" customWidth="1"/>
    <col min="246" max="246" width="35" style="19" customWidth="1"/>
    <col min="247" max="247" width="28.5" style="19" customWidth="1"/>
    <col min="248" max="248" width="12.19921875" style="19" customWidth="1"/>
    <col min="249" max="497" width="9.19921875" style="19"/>
    <col min="498" max="498" width="4.59765625" style="19" customWidth="1"/>
    <col min="499" max="499" width="13.5" style="19" customWidth="1"/>
    <col min="500" max="500" width="26.59765625" style="19" customWidth="1"/>
    <col min="501" max="501" width="16" style="19" customWidth="1"/>
    <col min="502" max="502" width="35" style="19" customWidth="1"/>
    <col min="503" max="503" width="28.5" style="19" customWidth="1"/>
    <col min="504" max="504" width="12.19921875" style="19" customWidth="1"/>
    <col min="505" max="753" width="9.19921875" style="19"/>
    <col min="754" max="754" width="4.59765625" style="19" customWidth="1"/>
    <col min="755" max="755" width="13.5" style="19" customWidth="1"/>
    <col min="756" max="756" width="26.59765625" style="19" customWidth="1"/>
    <col min="757" max="757" width="16" style="19" customWidth="1"/>
    <col min="758" max="758" width="35" style="19" customWidth="1"/>
    <col min="759" max="759" width="28.5" style="19" customWidth="1"/>
    <col min="760" max="760" width="12.19921875" style="19" customWidth="1"/>
    <col min="761" max="1009" width="9.19921875" style="19"/>
    <col min="1010" max="1010" width="4.59765625" style="19" customWidth="1"/>
    <col min="1011" max="1011" width="13.5" style="19" customWidth="1"/>
    <col min="1012" max="1012" width="26.59765625" style="19" customWidth="1"/>
    <col min="1013" max="1013" width="16" style="19" customWidth="1"/>
    <col min="1014" max="1014" width="35" style="19" customWidth="1"/>
    <col min="1015" max="1015" width="28.5" style="19" customWidth="1"/>
    <col min="1016" max="1016" width="12.19921875" style="19" customWidth="1"/>
    <col min="1017" max="1265" width="9.19921875" style="19"/>
    <col min="1266" max="1266" width="4.59765625" style="19" customWidth="1"/>
    <col min="1267" max="1267" width="13.5" style="19" customWidth="1"/>
    <col min="1268" max="1268" width="26.59765625" style="19" customWidth="1"/>
    <col min="1269" max="1269" width="16" style="19" customWidth="1"/>
    <col min="1270" max="1270" width="35" style="19" customWidth="1"/>
    <col min="1271" max="1271" width="28.5" style="19" customWidth="1"/>
    <col min="1272" max="1272" width="12.19921875" style="19" customWidth="1"/>
    <col min="1273" max="1521" width="9.19921875" style="19"/>
    <col min="1522" max="1522" width="4.59765625" style="19" customWidth="1"/>
    <col min="1523" max="1523" width="13.5" style="19" customWidth="1"/>
    <col min="1524" max="1524" width="26.59765625" style="19" customWidth="1"/>
    <col min="1525" max="1525" width="16" style="19" customWidth="1"/>
    <col min="1526" max="1526" width="35" style="19" customWidth="1"/>
    <col min="1527" max="1527" width="28.5" style="19" customWidth="1"/>
    <col min="1528" max="1528" width="12.19921875" style="19" customWidth="1"/>
    <col min="1529" max="1777" width="9.19921875" style="19"/>
    <col min="1778" max="1778" width="4.59765625" style="19" customWidth="1"/>
    <col min="1779" max="1779" width="13.5" style="19" customWidth="1"/>
    <col min="1780" max="1780" width="26.59765625" style="19" customWidth="1"/>
    <col min="1781" max="1781" width="16" style="19" customWidth="1"/>
    <col min="1782" max="1782" width="35" style="19" customWidth="1"/>
    <col min="1783" max="1783" width="28.5" style="19" customWidth="1"/>
    <col min="1784" max="1784" width="12.19921875" style="19" customWidth="1"/>
    <col min="1785" max="2033" width="9.19921875" style="19"/>
    <col min="2034" max="2034" width="4.59765625" style="19" customWidth="1"/>
    <col min="2035" max="2035" width="13.5" style="19" customWidth="1"/>
    <col min="2036" max="2036" width="26.59765625" style="19" customWidth="1"/>
    <col min="2037" max="2037" width="16" style="19" customWidth="1"/>
    <col min="2038" max="2038" width="35" style="19" customWidth="1"/>
    <col min="2039" max="2039" width="28.5" style="19" customWidth="1"/>
    <col min="2040" max="2040" width="12.19921875" style="19" customWidth="1"/>
    <col min="2041" max="2289" width="9.19921875" style="19"/>
    <col min="2290" max="2290" width="4.59765625" style="19" customWidth="1"/>
    <col min="2291" max="2291" width="13.5" style="19" customWidth="1"/>
    <col min="2292" max="2292" width="26.59765625" style="19" customWidth="1"/>
    <col min="2293" max="2293" width="16" style="19" customWidth="1"/>
    <col min="2294" max="2294" width="35" style="19" customWidth="1"/>
    <col min="2295" max="2295" width="28.5" style="19" customWidth="1"/>
    <col min="2296" max="2296" width="12.19921875" style="19" customWidth="1"/>
    <col min="2297" max="2545" width="9.19921875" style="19"/>
    <col min="2546" max="2546" width="4.59765625" style="19" customWidth="1"/>
    <col min="2547" max="2547" width="13.5" style="19" customWidth="1"/>
    <col min="2548" max="2548" width="26.59765625" style="19" customWidth="1"/>
    <col min="2549" max="2549" width="16" style="19" customWidth="1"/>
    <col min="2550" max="2550" width="35" style="19" customWidth="1"/>
    <col min="2551" max="2551" width="28.5" style="19" customWidth="1"/>
    <col min="2552" max="2552" width="12.19921875" style="19" customWidth="1"/>
    <col min="2553" max="2801" width="9.19921875" style="19"/>
    <col min="2802" max="2802" width="4.59765625" style="19" customWidth="1"/>
    <col min="2803" max="2803" width="13.5" style="19" customWidth="1"/>
    <col min="2804" max="2804" width="26.59765625" style="19" customWidth="1"/>
    <col min="2805" max="2805" width="16" style="19" customWidth="1"/>
    <col min="2806" max="2806" width="35" style="19" customWidth="1"/>
    <col min="2807" max="2807" width="28.5" style="19" customWidth="1"/>
    <col min="2808" max="2808" width="12.19921875" style="19" customWidth="1"/>
    <col min="2809" max="3057" width="9.19921875" style="19"/>
    <col min="3058" max="3058" width="4.59765625" style="19" customWidth="1"/>
    <col min="3059" max="3059" width="13.5" style="19" customWidth="1"/>
    <col min="3060" max="3060" width="26.59765625" style="19" customWidth="1"/>
    <col min="3061" max="3061" width="16" style="19" customWidth="1"/>
    <col min="3062" max="3062" width="35" style="19" customWidth="1"/>
    <col min="3063" max="3063" width="28.5" style="19" customWidth="1"/>
    <col min="3064" max="3064" width="12.19921875" style="19" customWidth="1"/>
    <col min="3065" max="3313" width="9.19921875" style="19"/>
    <col min="3314" max="3314" width="4.59765625" style="19" customWidth="1"/>
    <col min="3315" max="3315" width="13.5" style="19" customWidth="1"/>
    <col min="3316" max="3316" width="26.59765625" style="19" customWidth="1"/>
    <col min="3317" max="3317" width="16" style="19" customWidth="1"/>
    <col min="3318" max="3318" width="35" style="19" customWidth="1"/>
    <col min="3319" max="3319" width="28.5" style="19" customWidth="1"/>
    <col min="3320" max="3320" width="12.19921875" style="19" customWidth="1"/>
    <col min="3321" max="3569" width="9.19921875" style="19"/>
    <col min="3570" max="3570" width="4.59765625" style="19" customWidth="1"/>
    <col min="3571" max="3571" width="13.5" style="19" customWidth="1"/>
    <col min="3572" max="3572" width="26.59765625" style="19" customWidth="1"/>
    <col min="3573" max="3573" width="16" style="19" customWidth="1"/>
    <col min="3574" max="3574" width="35" style="19" customWidth="1"/>
    <col min="3575" max="3575" width="28.5" style="19" customWidth="1"/>
    <col min="3576" max="3576" width="12.19921875" style="19" customWidth="1"/>
    <col min="3577" max="3825" width="9.19921875" style="19"/>
    <col min="3826" max="3826" width="4.59765625" style="19" customWidth="1"/>
    <col min="3827" max="3827" width="13.5" style="19" customWidth="1"/>
    <col min="3828" max="3828" width="26.59765625" style="19" customWidth="1"/>
    <col min="3829" max="3829" width="16" style="19" customWidth="1"/>
    <col min="3830" max="3830" width="35" style="19" customWidth="1"/>
    <col min="3831" max="3831" width="28.5" style="19" customWidth="1"/>
    <col min="3832" max="3832" width="12.19921875" style="19" customWidth="1"/>
    <col min="3833" max="4081" width="9.19921875" style="19"/>
    <col min="4082" max="4082" width="4.59765625" style="19" customWidth="1"/>
    <col min="4083" max="4083" width="13.5" style="19" customWidth="1"/>
    <col min="4084" max="4084" width="26.59765625" style="19" customWidth="1"/>
    <col min="4085" max="4085" width="16" style="19" customWidth="1"/>
    <col min="4086" max="4086" width="35" style="19" customWidth="1"/>
    <col min="4087" max="4087" width="28.5" style="19" customWidth="1"/>
    <col min="4088" max="4088" width="12.19921875" style="19" customWidth="1"/>
    <col min="4089" max="4337" width="9.19921875" style="19"/>
    <col min="4338" max="4338" width="4.59765625" style="19" customWidth="1"/>
    <col min="4339" max="4339" width="13.5" style="19" customWidth="1"/>
    <col min="4340" max="4340" width="26.59765625" style="19" customWidth="1"/>
    <col min="4341" max="4341" width="16" style="19" customWidth="1"/>
    <col min="4342" max="4342" width="35" style="19" customWidth="1"/>
    <col min="4343" max="4343" width="28.5" style="19" customWidth="1"/>
    <col min="4344" max="4344" width="12.19921875" style="19" customWidth="1"/>
    <col min="4345" max="4593" width="9.19921875" style="19"/>
    <col min="4594" max="4594" width="4.59765625" style="19" customWidth="1"/>
    <col min="4595" max="4595" width="13.5" style="19" customWidth="1"/>
    <col min="4596" max="4596" width="26.59765625" style="19" customWidth="1"/>
    <col min="4597" max="4597" width="16" style="19" customWidth="1"/>
    <col min="4598" max="4598" width="35" style="19" customWidth="1"/>
    <col min="4599" max="4599" width="28.5" style="19" customWidth="1"/>
    <col min="4600" max="4600" width="12.19921875" style="19" customWidth="1"/>
    <col min="4601" max="4849" width="9.19921875" style="19"/>
    <col min="4850" max="4850" width="4.59765625" style="19" customWidth="1"/>
    <col min="4851" max="4851" width="13.5" style="19" customWidth="1"/>
    <col min="4852" max="4852" width="26.59765625" style="19" customWidth="1"/>
    <col min="4853" max="4853" width="16" style="19" customWidth="1"/>
    <col min="4854" max="4854" width="35" style="19" customWidth="1"/>
    <col min="4855" max="4855" width="28.5" style="19" customWidth="1"/>
    <col min="4856" max="4856" width="12.19921875" style="19" customWidth="1"/>
    <col min="4857" max="5105" width="9.19921875" style="19"/>
    <col min="5106" max="5106" width="4.59765625" style="19" customWidth="1"/>
    <col min="5107" max="5107" width="13.5" style="19" customWidth="1"/>
    <col min="5108" max="5108" width="26.59765625" style="19" customWidth="1"/>
    <col min="5109" max="5109" width="16" style="19" customWidth="1"/>
    <col min="5110" max="5110" width="35" style="19" customWidth="1"/>
    <col min="5111" max="5111" width="28.5" style="19" customWidth="1"/>
    <col min="5112" max="5112" width="12.19921875" style="19" customWidth="1"/>
    <col min="5113" max="5361" width="9.19921875" style="19"/>
    <col min="5362" max="5362" width="4.59765625" style="19" customWidth="1"/>
    <col min="5363" max="5363" width="13.5" style="19" customWidth="1"/>
    <col min="5364" max="5364" width="26.59765625" style="19" customWidth="1"/>
    <col min="5365" max="5365" width="16" style="19" customWidth="1"/>
    <col min="5366" max="5366" width="35" style="19" customWidth="1"/>
    <col min="5367" max="5367" width="28.5" style="19" customWidth="1"/>
    <col min="5368" max="5368" width="12.19921875" style="19" customWidth="1"/>
    <col min="5369" max="5617" width="9.19921875" style="19"/>
    <col min="5618" max="5618" width="4.59765625" style="19" customWidth="1"/>
    <col min="5619" max="5619" width="13.5" style="19" customWidth="1"/>
    <col min="5620" max="5620" width="26.59765625" style="19" customWidth="1"/>
    <col min="5621" max="5621" width="16" style="19" customWidth="1"/>
    <col min="5622" max="5622" width="35" style="19" customWidth="1"/>
    <col min="5623" max="5623" width="28.5" style="19" customWidth="1"/>
    <col min="5624" max="5624" width="12.19921875" style="19" customWidth="1"/>
    <col min="5625" max="5873" width="9.19921875" style="19"/>
    <col min="5874" max="5874" width="4.59765625" style="19" customWidth="1"/>
    <col min="5875" max="5875" width="13.5" style="19" customWidth="1"/>
    <col min="5876" max="5876" width="26.59765625" style="19" customWidth="1"/>
    <col min="5877" max="5877" width="16" style="19" customWidth="1"/>
    <col min="5878" max="5878" width="35" style="19" customWidth="1"/>
    <col min="5879" max="5879" width="28.5" style="19" customWidth="1"/>
    <col min="5880" max="5880" width="12.19921875" style="19" customWidth="1"/>
    <col min="5881" max="6129" width="9.19921875" style="19"/>
    <col min="6130" max="6130" width="4.59765625" style="19" customWidth="1"/>
    <col min="6131" max="6131" width="13.5" style="19" customWidth="1"/>
    <col min="6132" max="6132" width="26.59765625" style="19" customWidth="1"/>
    <col min="6133" max="6133" width="16" style="19" customWidth="1"/>
    <col min="6134" max="6134" width="35" style="19" customWidth="1"/>
    <col min="6135" max="6135" width="28.5" style="19" customWidth="1"/>
    <col min="6136" max="6136" width="12.19921875" style="19" customWidth="1"/>
    <col min="6137" max="6385" width="9.19921875" style="19"/>
    <col min="6386" max="6386" width="4.59765625" style="19" customWidth="1"/>
    <col min="6387" max="6387" width="13.5" style="19" customWidth="1"/>
    <col min="6388" max="6388" width="26.59765625" style="19" customWidth="1"/>
    <col min="6389" max="6389" width="16" style="19" customWidth="1"/>
    <col min="6390" max="6390" width="35" style="19" customWidth="1"/>
    <col min="6391" max="6391" width="28.5" style="19" customWidth="1"/>
    <col min="6392" max="6392" width="12.19921875" style="19" customWidth="1"/>
    <col min="6393" max="6641" width="9.19921875" style="19"/>
    <col min="6642" max="6642" width="4.59765625" style="19" customWidth="1"/>
    <col min="6643" max="6643" width="13.5" style="19" customWidth="1"/>
    <col min="6644" max="6644" width="26.59765625" style="19" customWidth="1"/>
    <col min="6645" max="6645" width="16" style="19" customWidth="1"/>
    <col min="6646" max="6646" width="35" style="19" customWidth="1"/>
    <col min="6647" max="6647" width="28.5" style="19" customWidth="1"/>
    <col min="6648" max="6648" width="12.19921875" style="19" customWidth="1"/>
    <col min="6649" max="6897" width="9.19921875" style="19"/>
    <col min="6898" max="6898" width="4.59765625" style="19" customWidth="1"/>
    <col min="6899" max="6899" width="13.5" style="19" customWidth="1"/>
    <col min="6900" max="6900" width="26.59765625" style="19" customWidth="1"/>
    <col min="6901" max="6901" width="16" style="19" customWidth="1"/>
    <col min="6902" max="6902" width="35" style="19" customWidth="1"/>
    <col min="6903" max="6903" width="28.5" style="19" customWidth="1"/>
    <col min="6904" max="6904" width="12.19921875" style="19" customWidth="1"/>
    <col min="6905" max="7153" width="9.19921875" style="19"/>
    <col min="7154" max="7154" width="4.59765625" style="19" customWidth="1"/>
    <col min="7155" max="7155" width="13.5" style="19" customWidth="1"/>
    <col min="7156" max="7156" width="26.59765625" style="19" customWidth="1"/>
    <col min="7157" max="7157" width="16" style="19" customWidth="1"/>
    <col min="7158" max="7158" width="35" style="19" customWidth="1"/>
    <col min="7159" max="7159" width="28.5" style="19" customWidth="1"/>
    <col min="7160" max="7160" width="12.19921875" style="19" customWidth="1"/>
    <col min="7161" max="7409" width="9.19921875" style="19"/>
    <col min="7410" max="7410" width="4.59765625" style="19" customWidth="1"/>
    <col min="7411" max="7411" width="13.5" style="19" customWidth="1"/>
    <col min="7412" max="7412" width="26.59765625" style="19" customWidth="1"/>
    <col min="7413" max="7413" width="16" style="19" customWidth="1"/>
    <col min="7414" max="7414" width="35" style="19" customWidth="1"/>
    <col min="7415" max="7415" width="28.5" style="19" customWidth="1"/>
    <col min="7416" max="7416" width="12.19921875" style="19" customWidth="1"/>
    <col min="7417" max="7665" width="9.19921875" style="19"/>
    <col min="7666" max="7666" width="4.59765625" style="19" customWidth="1"/>
    <col min="7667" max="7667" width="13.5" style="19" customWidth="1"/>
    <col min="7668" max="7668" width="26.59765625" style="19" customWidth="1"/>
    <col min="7669" max="7669" width="16" style="19" customWidth="1"/>
    <col min="7670" max="7670" width="35" style="19" customWidth="1"/>
    <col min="7671" max="7671" width="28.5" style="19" customWidth="1"/>
    <col min="7672" max="7672" width="12.19921875" style="19" customWidth="1"/>
    <col min="7673" max="7921" width="9.19921875" style="19"/>
    <col min="7922" max="7922" width="4.59765625" style="19" customWidth="1"/>
    <col min="7923" max="7923" width="13.5" style="19" customWidth="1"/>
    <col min="7924" max="7924" width="26.59765625" style="19" customWidth="1"/>
    <col min="7925" max="7925" width="16" style="19" customWidth="1"/>
    <col min="7926" max="7926" width="35" style="19" customWidth="1"/>
    <col min="7927" max="7927" width="28.5" style="19" customWidth="1"/>
    <col min="7928" max="7928" width="12.19921875" style="19" customWidth="1"/>
    <col min="7929" max="8177" width="9.19921875" style="19"/>
    <col min="8178" max="8178" width="4.59765625" style="19" customWidth="1"/>
    <col min="8179" max="8179" width="13.5" style="19" customWidth="1"/>
    <col min="8180" max="8180" width="26.59765625" style="19" customWidth="1"/>
    <col min="8181" max="8181" width="16" style="19" customWidth="1"/>
    <col min="8182" max="8182" width="35" style="19" customWidth="1"/>
    <col min="8183" max="8183" width="28.5" style="19" customWidth="1"/>
    <col min="8184" max="8184" width="12.19921875" style="19" customWidth="1"/>
    <col min="8185" max="8433" width="9.19921875" style="19"/>
    <col min="8434" max="8434" width="4.59765625" style="19" customWidth="1"/>
    <col min="8435" max="8435" width="13.5" style="19" customWidth="1"/>
    <col min="8436" max="8436" width="26.59765625" style="19" customWidth="1"/>
    <col min="8437" max="8437" width="16" style="19" customWidth="1"/>
    <col min="8438" max="8438" width="35" style="19" customWidth="1"/>
    <col min="8439" max="8439" width="28.5" style="19" customWidth="1"/>
    <col min="8440" max="8440" width="12.19921875" style="19" customWidth="1"/>
    <col min="8441" max="8689" width="9.19921875" style="19"/>
    <col min="8690" max="8690" width="4.59765625" style="19" customWidth="1"/>
    <col min="8691" max="8691" width="13.5" style="19" customWidth="1"/>
    <col min="8692" max="8692" width="26.59765625" style="19" customWidth="1"/>
    <col min="8693" max="8693" width="16" style="19" customWidth="1"/>
    <col min="8694" max="8694" width="35" style="19" customWidth="1"/>
    <col min="8695" max="8695" width="28.5" style="19" customWidth="1"/>
    <col min="8696" max="8696" width="12.19921875" style="19" customWidth="1"/>
    <col min="8697" max="8945" width="9.19921875" style="19"/>
    <col min="8946" max="8946" width="4.59765625" style="19" customWidth="1"/>
    <col min="8947" max="8947" width="13.5" style="19" customWidth="1"/>
    <col min="8948" max="8948" width="26.59765625" style="19" customWidth="1"/>
    <col min="8949" max="8949" width="16" style="19" customWidth="1"/>
    <col min="8950" max="8950" width="35" style="19" customWidth="1"/>
    <col min="8951" max="8951" width="28.5" style="19" customWidth="1"/>
    <col min="8952" max="8952" width="12.19921875" style="19" customWidth="1"/>
    <col min="8953" max="9201" width="9.19921875" style="19"/>
    <col min="9202" max="9202" width="4.59765625" style="19" customWidth="1"/>
    <col min="9203" max="9203" width="13.5" style="19" customWidth="1"/>
    <col min="9204" max="9204" width="26.59765625" style="19" customWidth="1"/>
    <col min="9205" max="9205" width="16" style="19" customWidth="1"/>
    <col min="9206" max="9206" width="35" style="19" customWidth="1"/>
    <col min="9207" max="9207" width="28.5" style="19" customWidth="1"/>
    <col min="9208" max="9208" width="12.19921875" style="19" customWidth="1"/>
    <col min="9209" max="9457" width="9.19921875" style="19"/>
    <col min="9458" max="9458" width="4.59765625" style="19" customWidth="1"/>
    <col min="9459" max="9459" width="13.5" style="19" customWidth="1"/>
    <col min="9460" max="9460" width="26.59765625" style="19" customWidth="1"/>
    <col min="9461" max="9461" width="16" style="19" customWidth="1"/>
    <col min="9462" max="9462" width="35" style="19" customWidth="1"/>
    <col min="9463" max="9463" width="28.5" style="19" customWidth="1"/>
    <col min="9464" max="9464" width="12.19921875" style="19" customWidth="1"/>
    <col min="9465" max="9713" width="9.19921875" style="19"/>
    <col min="9714" max="9714" width="4.59765625" style="19" customWidth="1"/>
    <col min="9715" max="9715" width="13.5" style="19" customWidth="1"/>
    <col min="9716" max="9716" width="26.59765625" style="19" customWidth="1"/>
    <col min="9717" max="9717" width="16" style="19" customWidth="1"/>
    <col min="9718" max="9718" width="35" style="19" customWidth="1"/>
    <col min="9719" max="9719" width="28.5" style="19" customWidth="1"/>
    <col min="9720" max="9720" width="12.19921875" style="19" customWidth="1"/>
    <col min="9721" max="9969" width="9.19921875" style="19"/>
    <col min="9970" max="9970" width="4.59765625" style="19" customWidth="1"/>
    <col min="9971" max="9971" width="13.5" style="19" customWidth="1"/>
    <col min="9972" max="9972" width="26.59765625" style="19" customWidth="1"/>
    <col min="9973" max="9973" width="16" style="19" customWidth="1"/>
    <col min="9974" max="9974" width="35" style="19" customWidth="1"/>
    <col min="9975" max="9975" width="28.5" style="19" customWidth="1"/>
    <col min="9976" max="9976" width="12.19921875" style="19" customWidth="1"/>
    <col min="9977" max="10225" width="9.19921875" style="19"/>
    <col min="10226" max="10226" width="4.59765625" style="19" customWidth="1"/>
    <col min="10227" max="10227" width="13.5" style="19" customWidth="1"/>
    <col min="10228" max="10228" width="26.59765625" style="19" customWidth="1"/>
    <col min="10229" max="10229" width="16" style="19" customWidth="1"/>
    <col min="10230" max="10230" width="35" style="19" customWidth="1"/>
    <col min="10231" max="10231" width="28.5" style="19" customWidth="1"/>
    <col min="10232" max="10232" width="12.19921875" style="19" customWidth="1"/>
    <col min="10233" max="10481" width="9.19921875" style="19"/>
    <col min="10482" max="10482" width="4.59765625" style="19" customWidth="1"/>
    <col min="10483" max="10483" width="13.5" style="19" customWidth="1"/>
    <col min="10484" max="10484" width="26.59765625" style="19" customWidth="1"/>
    <col min="10485" max="10485" width="16" style="19" customWidth="1"/>
    <col min="10486" max="10486" width="35" style="19" customWidth="1"/>
    <col min="10487" max="10487" width="28.5" style="19" customWidth="1"/>
    <col min="10488" max="10488" width="12.19921875" style="19" customWidth="1"/>
    <col min="10489" max="10737" width="9.19921875" style="19"/>
    <col min="10738" max="10738" width="4.59765625" style="19" customWidth="1"/>
    <col min="10739" max="10739" width="13.5" style="19" customWidth="1"/>
    <col min="10740" max="10740" width="26.59765625" style="19" customWidth="1"/>
    <col min="10741" max="10741" width="16" style="19" customWidth="1"/>
    <col min="10742" max="10742" width="35" style="19" customWidth="1"/>
    <col min="10743" max="10743" width="28.5" style="19" customWidth="1"/>
    <col min="10744" max="10744" width="12.19921875" style="19" customWidth="1"/>
    <col min="10745" max="10993" width="9.19921875" style="19"/>
    <col min="10994" max="10994" width="4.59765625" style="19" customWidth="1"/>
    <col min="10995" max="10995" width="13.5" style="19" customWidth="1"/>
    <col min="10996" max="10996" width="26.59765625" style="19" customWidth="1"/>
    <col min="10997" max="10997" width="16" style="19" customWidth="1"/>
    <col min="10998" max="10998" width="35" style="19" customWidth="1"/>
    <col min="10999" max="10999" width="28.5" style="19" customWidth="1"/>
    <col min="11000" max="11000" width="12.19921875" style="19" customWidth="1"/>
    <col min="11001" max="11249" width="9.19921875" style="19"/>
    <col min="11250" max="11250" width="4.59765625" style="19" customWidth="1"/>
    <col min="11251" max="11251" width="13.5" style="19" customWidth="1"/>
    <col min="11252" max="11252" width="26.59765625" style="19" customWidth="1"/>
    <col min="11253" max="11253" width="16" style="19" customWidth="1"/>
    <col min="11254" max="11254" width="35" style="19" customWidth="1"/>
    <col min="11255" max="11255" width="28.5" style="19" customWidth="1"/>
    <col min="11256" max="11256" width="12.19921875" style="19" customWidth="1"/>
    <col min="11257" max="11505" width="9.19921875" style="19"/>
    <col min="11506" max="11506" width="4.59765625" style="19" customWidth="1"/>
    <col min="11507" max="11507" width="13.5" style="19" customWidth="1"/>
    <col min="11508" max="11508" width="26.59765625" style="19" customWidth="1"/>
    <col min="11509" max="11509" width="16" style="19" customWidth="1"/>
    <col min="11510" max="11510" width="35" style="19" customWidth="1"/>
    <col min="11511" max="11511" width="28.5" style="19" customWidth="1"/>
    <col min="11512" max="11512" width="12.19921875" style="19" customWidth="1"/>
    <col min="11513" max="11761" width="9.19921875" style="19"/>
    <col min="11762" max="11762" width="4.59765625" style="19" customWidth="1"/>
    <col min="11763" max="11763" width="13.5" style="19" customWidth="1"/>
    <col min="11764" max="11764" width="26.59765625" style="19" customWidth="1"/>
    <col min="11765" max="11765" width="16" style="19" customWidth="1"/>
    <col min="11766" max="11766" width="35" style="19" customWidth="1"/>
    <col min="11767" max="11767" width="28.5" style="19" customWidth="1"/>
    <col min="11768" max="11768" width="12.19921875" style="19" customWidth="1"/>
    <col min="11769" max="12017" width="9.19921875" style="19"/>
    <col min="12018" max="12018" width="4.59765625" style="19" customWidth="1"/>
    <col min="12019" max="12019" width="13.5" style="19" customWidth="1"/>
    <col min="12020" max="12020" width="26.59765625" style="19" customWidth="1"/>
    <col min="12021" max="12021" width="16" style="19" customWidth="1"/>
    <col min="12022" max="12022" width="35" style="19" customWidth="1"/>
    <col min="12023" max="12023" width="28.5" style="19" customWidth="1"/>
    <col min="12024" max="12024" width="12.19921875" style="19" customWidth="1"/>
    <col min="12025" max="12273" width="9.19921875" style="19"/>
    <col min="12274" max="12274" width="4.59765625" style="19" customWidth="1"/>
    <col min="12275" max="12275" width="13.5" style="19" customWidth="1"/>
    <col min="12276" max="12276" width="26.59765625" style="19" customWidth="1"/>
    <col min="12277" max="12277" width="16" style="19" customWidth="1"/>
    <col min="12278" max="12278" width="35" style="19" customWidth="1"/>
    <col min="12279" max="12279" width="28.5" style="19" customWidth="1"/>
    <col min="12280" max="12280" width="12.19921875" style="19" customWidth="1"/>
    <col min="12281" max="12529" width="9.19921875" style="19"/>
    <col min="12530" max="12530" width="4.59765625" style="19" customWidth="1"/>
    <col min="12531" max="12531" width="13.5" style="19" customWidth="1"/>
    <col min="12532" max="12532" width="26.59765625" style="19" customWidth="1"/>
    <col min="12533" max="12533" width="16" style="19" customWidth="1"/>
    <col min="12534" max="12534" width="35" style="19" customWidth="1"/>
    <col min="12535" max="12535" width="28.5" style="19" customWidth="1"/>
    <col min="12536" max="12536" width="12.19921875" style="19" customWidth="1"/>
    <col min="12537" max="12785" width="9.19921875" style="19"/>
    <col min="12786" max="12786" width="4.59765625" style="19" customWidth="1"/>
    <col min="12787" max="12787" width="13.5" style="19" customWidth="1"/>
    <col min="12788" max="12788" width="26.59765625" style="19" customWidth="1"/>
    <col min="12789" max="12789" width="16" style="19" customWidth="1"/>
    <col min="12790" max="12790" width="35" style="19" customWidth="1"/>
    <col min="12791" max="12791" width="28.5" style="19" customWidth="1"/>
    <col min="12792" max="12792" width="12.19921875" style="19" customWidth="1"/>
    <col min="12793" max="13041" width="9.19921875" style="19"/>
    <col min="13042" max="13042" width="4.59765625" style="19" customWidth="1"/>
    <col min="13043" max="13043" width="13.5" style="19" customWidth="1"/>
    <col min="13044" max="13044" width="26.59765625" style="19" customWidth="1"/>
    <col min="13045" max="13045" width="16" style="19" customWidth="1"/>
    <col min="13046" max="13046" width="35" style="19" customWidth="1"/>
    <col min="13047" max="13047" width="28.5" style="19" customWidth="1"/>
    <col min="13048" max="13048" width="12.19921875" style="19" customWidth="1"/>
    <col min="13049" max="13297" width="9.19921875" style="19"/>
    <col min="13298" max="13298" width="4.59765625" style="19" customWidth="1"/>
    <col min="13299" max="13299" width="13.5" style="19" customWidth="1"/>
    <col min="13300" max="13300" width="26.59765625" style="19" customWidth="1"/>
    <col min="13301" max="13301" width="16" style="19" customWidth="1"/>
    <col min="13302" max="13302" width="35" style="19" customWidth="1"/>
    <col min="13303" max="13303" width="28.5" style="19" customWidth="1"/>
    <col min="13304" max="13304" width="12.19921875" style="19" customWidth="1"/>
    <col min="13305" max="13553" width="9.19921875" style="19"/>
    <col min="13554" max="13554" width="4.59765625" style="19" customWidth="1"/>
    <col min="13555" max="13555" width="13.5" style="19" customWidth="1"/>
    <col min="13556" max="13556" width="26.59765625" style="19" customWidth="1"/>
    <col min="13557" max="13557" width="16" style="19" customWidth="1"/>
    <col min="13558" max="13558" width="35" style="19" customWidth="1"/>
    <col min="13559" max="13559" width="28.5" style="19" customWidth="1"/>
    <col min="13560" max="13560" width="12.19921875" style="19" customWidth="1"/>
    <col min="13561" max="13809" width="9.19921875" style="19"/>
    <col min="13810" max="13810" width="4.59765625" style="19" customWidth="1"/>
    <col min="13811" max="13811" width="13.5" style="19" customWidth="1"/>
    <col min="13812" max="13812" width="26.59765625" style="19" customWidth="1"/>
    <col min="13813" max="13813" width="16" style="19" customWidth="1"/>
    <col min="13814" max="13814" width="35" style="19" customWidth="1"/>
    <col min="13815" max="13815" width="28.5" style="19" customWidth="1"/>
    <col min="13816" max="13816" width="12.19921875" style="19" customWidth="1"/>
    <col min="13817" max="14065" width="9.19921875" style="19"/>
    <col min="14066" max="14066" width="4.59765625" style="19" customWidth="1"/>
    <col min="14067" max="14067" width="13.5" style="19" customWidth="1"/>
    <col min="14068" max="14068" width="26.59765625" style="19" customWidth="1"/>
    <col min="14069" max="14069" width="16" style="19" customWidth="1"/>
    <col min="14070" max="14070" width="35" style="19" customWidth="1"/>
    <col min="14071" max="14071" width="28.5" style="19" customWidth="1"/>
    <col min="14072" max="14072" width="12.19921875" style="19" customWidth="1"/>
    <col min="14073" max="14321" width="9.19921875" style="19"/>
    <col min="14322" max="14322" width="4.59765625" style="19" customWidth="1"/>
    <col min="14323" max="14323" width="13.5" style="19" customWidth="1"/>
    <col min="14324" max="14324" width="26.59765625" style="19" customWidth="1"/>
    <col min="14325" max="14325" width="16" style="19" customWidth="1"/>
    <col min="14326" max="14326" width="35" style="19" customWidth="1"/>
    <col min="14327" max="14327" width="28.5" style="19" customWidth="1"/>
    <col min="14328" max="14328" width="12.19921875" style="19" customWidth="1"/>
    <col min="14329" max="14577" width="9.19921875" style="19"/>
    <col min="14578" max="14578" width="4.59765625" style="19" customWidth="1"/>
    <col min="14579" max="14579" width="13.5" style="19" customWidth="1"/>
    <col min="14580" max="14580" width="26.59765625" style="19" customWidth="1"/>
    <col min="14581" max="14581" width="16" style="19" customWidth="1"/>
    <col min="14582" max="14582" width="35" style="19" customWidth="1"/>
    <col min="14583" max="14583" width="28.5" style="19" customWidth="1"/>
    <col min="14584" max="14584" width="12.19921875" style="19" customWidth="1"/>
    <col min="14585" max="14833" width="9.19921875" style="19"/>
    <col min="14834" max="14834" width="4.59765625" style="19" customWidth="1"/>
    <col min="14835" max="14835" width="13.5" style="19" customWidth="1"/>
    <col min="14836" max="14836" width="26.59765625" style="19" customWidth="1"/>
    <col min="14837" max="14837" width="16" style="19" customWidth="1"/>
    <col min="14838" max="14838" width="35" style="19" customWidth="1"/>
    <col min="14839" max="14839" width="28.5" style="19" customWidth="1"/>
    <col min="14840" max="14840" width="12.19921875" style="19" customWidth="1"/>
    <col min="14841" max="15089" width="9.19921875" style="19"/>
    <col min="15090" max="15090" width="4.59765625" style="19" customWidth="1"/>
    <col min="15091" max="15091" width="13.5" style="19" customWidth="1"/>
    <col min="15092" max="15092" width="26.59765625" style="19" customWidth="1"/>
    <col min="15093" max="15093" width="16" style="19" customWidth="1"/>
    <col min="15094" max="15094" width="35" style="19" customWidth="1"/>
    <col min="15095" max="15095" width="28.5" style="19" customWidth="1"/>
    <col min="15096" max="15096" width="12.19921875" style="19" customWidth="1"/>
    <col min="15097" max="15345" width="9.19921875" style="19"/>
    <col min="15346" max="15346" width="4.59765625" style="19" customWidth="1"/>
    <col min="15347" max="15347" width="13.5" style="19" customWidth="1"/>
    <col min="15348" max="15348" width="26.59765625" style="19" customWidth="1"/>
    <col min="15349" max="15349" width="16" style="19" customWidth="1"/>
    <col min="15350" max="15350" width="35" style="19" customWidth="1"/>
    <col min="15351" max="15351" width="28.5" style="19" customWidth="1"/>
    <col min="15352" max="15352" width="12.19921875" style="19" customWidth="1"/>
    <col min="15353" max="15601" width="9.19921875" style="19"/>
    <col min="15602" max="15602" width="4.59765625" style="19" customWidth="1"/>
    <col min="15603" max="15603" width="13.5" style="19" customWidth="1"/>
    <col min="15604" max="15604" width="26.59765625" style="19" customWidth="1"/>
    <col min="15605" max="15605" width="16" style="19" customWidth="1"/>
    <col min="15606" max="15606" width="35" style="19" customWidth="1"/>
    <col min="15607" max="15607" width="28.5" style="19" customWidth="1"/>
    <col min="15608" max="15608" width="12.19921875" style="19" customWidth="1"/>
    <col min="15609" max="15857" width="9.19921875" style="19"/>
    <col min="15858" max="15858" width="4.59765625" style="19" customWidth="1"/>
    <col min="15859" max="15859" width="13.5" style="19" customWidth="1"/>
    <col min="15860" max="15860" width="26.59765625" style="19" customWidth="1"/>
    <col min="15861" max="15861" width="16" style="19" customWidth="1"/>
    <col min="15862" max="15862" width="35" style="19" customWidth="1"/>
    <col min="15863" max="15863" width="28.5" style="19" customWidth="1"/>
    <col min="15864" max="15864" width="12.19921875" style="19" customWidth="1"/>
    <col min="15865" max="16113" width="9.19921875" style="19"/>
    <col min="16114" max="16114" width="4.59765625" style="19" customWidth="1"/>
    <col min="16115" max="16115" width="13.5" style="19" customWidth="1"/>
    <col min="16116" max="16116" width="26.59765625" style="19" customWidth="1"/>
    <col min="16117" max="16117" width="16" style="19" customWidth="1"/>
    <col min="16118" max="16118" width="35" style="19" customWidth="1"/>
    <col min="16119" max="16119" width="28.5" style="19" customWidth="1"/>
    <col min="16120" max="16120" width="12.19921875" style="19" customWidth="1"/>
    <col min="16121" max="16384" width="9.19921875" style="19"/>
  </cols>
  <sheetData>
    <row r="1" spans="1:11" s="20" customFormat="1" ht="30.75" customHeight="1" x14ac:dyDescent="0.3">
      <c r="A1" s="759"/>
      <c r="B1" s="760"/>
      <c r="C1" s="757" t="s">
        <v>435</v>
      </c>
      <c r="D1" s="757" t="s">
        <v>1390</v>
      </c>
      <c r="E1" s="760"/>
      <c r="F1" s="758"/>
      <c r="G1"/>
      <c r="H1"/>
      <c r="I1"/>
      <c r="J1"/>
      <c r="K1"/>
    </row>
    <row r="2" spans="1:11" s="20" customFormat="1" x14ac:dyDescent="0.3">
      <c r="A2" s="1726" t="s">
        <v>448</v>
      </c>
      <c r="B2" s="1727"/>
      <c r="C2" s="1727"/>
      <c r="D2" s="1727"/>
      <c r="E2" s="1727"/>
      <c r="F2" s="1728"/>
      <c r="G2"/>
      <c r="H2"/>
      <c r="I2"/>
      <c r="J2"/>
      <c r="K2"/>
    </row>
    <row r="3" spans="1:11" s="20" customFormat="1" x14ac:dyDescent="0.3">
      <c r="A3" s="1811" t="s">
        <v>512</v>
      </c>
      <c r="B3" s="1812"/>
      <c r="C3" s="1812"/>
      <c r="D3" s="1812"/>
      <c r="E3" s="1812"/>
      <c r="F3" s="1813"/>
      <c r="G3"/>
      <c r="H3"/>
      <c r="I3"/>
      <c r="J3"/>
      <c r="K3"/>
    </row>
    <row r="4" spans="1:11" s="20" customFormat="1" ht="19.2" customHeight="1" x14ac:dyDescent="0.3">
      <c r="A4" s="16" t="s">
        <v>55</v>
      </c>
      <c r="B4" s="1"/>
      <c r="C4" s="697" t="s">
        <v>402</v>
      </c>
      <c r="D4" s="1874">
        <v>44561</v>
      </c>
      <c r="E4" s="1875"/>
      <c r="F4" s="10"/>
      <c r="G4"/>
      <c r="H4"/>
      <c r="I4"/>
      <c r="J4"/>
      <c r="K4"/>
    </row>
    <row r="6" spans="1:11" ht="48" customHeight="1" x14ac:dyDescent="0.3">
      <c r="A6" s="1838" t="s">
        <v>471</v>
      </c>
      <c r="B6" s="1838"/>
      <c r="C6" s="1879" t="s">
        <v>1212</v>
      </c>
      <c r="D6" s="1879"/>
      <c r="E6" s="1879"/>
      <c r="F6" s="1879"/>
    </row>
    <row r="7" spans="1:11" ht="48" customHeight="1" x14ac:dyDescent="0.3">
      <c r="A7" s="1838"/>
      <c r="B7" s="1838"/>
      <c r="C7" s="1879"/>
      <c r="D7" s="1879"/>
      <c r="E7" s="1879"/>
      <c r="F7" s="1879"/>
    </row>
    <row r="8" spans="1:11" ht="48" customHeight="1" x14ac:dyDescent="0.3">
      <c r="A8" s="1838"/>
      <c r="B8" s="1838"/>
      <c r="C8" s="1879"/>
      <c r="D8" s="1879"/>
      <c r="E8" s="1879"/>
      <c r="F8" s="1879"/>
    </row>
    <row r="9" spans="1:11" ht="16.2" thickBot="1" x14ac:dyDescent="0.35">
      <c r="D9" s="654"/>
      <c r="E9" s="654"/>
    </row>
    <row r="10" spans="1:11" ht="23.25" customHeight="1" thickTop="1" thickBot="1" x14ac:dyDescent="0.35">
      <c r="B10" s="676" t="s">
        <v>70</v>
      </c>
      <c r="C10" s="676" t="s">
        <v>18</v>
      </c>
      <c r="D10" s="677" t="s">
        <v>19</v>
      </c>
      <c r="E10" s="678" t="s">
        <v>71</v>
      </c>
      <c r="F10" s="679" t="s">
        <v>72</v>
      </c>
    </row>
    <row r="11" spans="1:11" s="727" customFormat="1" ht="33" customHeight="1" thickTop="1" thickBot="1" x14ac:dyDescent="0.35">
      <c r="A11" s="750"/>
      <c r="B11" s="725" t="s">
        <v>509</v>
      </c>
      <c r="C11" s="725" t="s">
        <v>510</v>
      </c>
      <c r="D11" s="725" t="s">
        <v>511</v>
      </c>
      <c r="E11" s="725" t="s">
        <v>129</v>
      </c>
      <c r="F11" s="751" t="s">
        <v>499</v>
      </c>
      <c r="G11"/>
      <c r="H11"/>
      <c r="I11"/>
      <c r="J11"/>
      <c r="K11"/>
    </row>
    <row r="12" spans="1:11" s="21" customFormat="1" ht="36" customHeight="1" thickTop="1" x14ac:dyDescent="0.3">
      <c r="A12" s="728" t="s">
        <v>88</v>
      </c>
      <c r="B12" s="729"/>
      <c r="C12" s="729"/>
      <c r="D12" s="730"/>
      <c r="E12" s="731"/>
      <c r="F12" s="732"/>
      <c r="G12"/>
      <c r="H12"/>
      <c r="I12"/>
      <c r="J12"/>
      <c r="K12"/>
    </row>
    <row r="13" spans="1:11" s="21" customFormat="1" ht="36" customHeight="1" x14ac:dyDescent="0.3">
      <c r="A13" s="733" t="s">
        <v>89</v>
      </c>
      <c r="B13" s="734"/>
      <c r="C13" s="734"/>
      <c r="D13" s="735"/>
      <c r="E13" s="736"/>
      <c r="F13" s="737"/>
      <c r="G13"/>
      <c r="H13"/>
      <c r="I13"/>
      <c r="J13"/>
      <c r="K13"/>
    </row>
    <row r="14" spans="1:11" s="21" customFormat="1" ht="36" customHeight="1" x14ac:dyDescent="0.3">
      <c r="A14" s="733" t="s">
        <v>91</v>
      </c>
      <c r="B14" s="734"/>
      <c r="C14" s="734"/>
      <c r="D14" s="735"/>
      <c r="E14" s="736"/>
      <c r="F14" s="737"/>
      <c r="G14"/>
      <c r="H14"/>
      <c r="I14"/>
      <c r="J14"/>
      <c r="K14"/>
    </row>
    <row r="15" spans="1:11" s="21" customFormat="1" ht="36" customHeight="1" x14ac:dyDescent="0.3">
      <c r="A15" s="733" t="s">
        <v>93</v>
      </c>
      <c r="B15" s="734"/>
      <c r="C15" s="734"/>
      <c r="D15" s="735"/>
      <c r="E15" s="736"/>
      <c r="F15" s="737"/>
      <c r="G15"/>
      <c r="H15"/>
      <c r="I15"/>
      <c r="J15"/>
      <c r="K15"/>
    </row>
    <row r="16" spans="1:11" s="21" customFormat="1" ht="36" customHeight="1" x14ac:dyDescent="0.3">
      <c r="A16" s="733" t="s">
        <v>95</v>
      </c>
      <c r="B16" s="734"/>
      <c r="C16" s="734"/>
      <c r="D16" s="735"/>
      <c r="E16" s="736"/>
      <c r="F16" s="737"/>
      <c r="G16"/>
      <c r="H16"/>
      <c r="I16"/>
      <c r="J16"/>
      <c r="K16"/>
    </row>
    <row r="17" spans="1:11" s="21" customFormat="1" ht="36" customHeight="1" x14ac:dyDescent="0.3">
      <c r="A17" s="733" t="s">
        <v>101</v>
      </c>
      <c r="B17" s="734"/>
      <c r="C17" s="734"/>
      <c r="D17" s="735"/>
      <c r="E17" s="736"/>
      <c r="F17" s="737"/>
      <c r="G17"/>
      <c r="H17"/>
      <c r="I17"/>
      <c r="J17"/>
      <c r="K17"/>
    </row>
    <row r="18" spans="1:11" s="21" customFormat="1" ht="36" customHeight="1" x14ac:dyDescent="0.3">
      <c r="A18" s="733" t="s">
        <v>102</v>
      </c>
      <c r="B18" s="734"/>
      <c r="C18" s="734"/>
      <c r="D18" s="735"/>
      <c r="E18" s="736"/>
      <c r="F18" s="737"/>
      <c r="G18"/>
      <c r="H18"/>
      <c r="I18"/>
      <c r="J18"/>
      <c r="K18"/>
    </row>
    <row r="19" spans="1:11" s="21" customFormat="1" ht="36" customHeight="1" x14ac:dyDescent="0.3">
      <c r="A19" s="733" t="s">
        <v>119</v>
      </c>
      <c r="B19" s="734"/>
      <c r="C19" s="734"/>
      <c r="D19" s="735"/>
      <c r="E19" s="736"/>
      <c r="F19" s="737"/>
      <c r="G19"/>
      <c r="H19"/>
      <c r="I19"/>
      <c r="J19"/>
      <c r="K19"/>
    </row>
    <row r="20" spans="1:11" s="21" customFormat="1" ht="36" customHeight="1" x14ac:dyDescent="0.3">
      <c r="A20" s="733" t="s">
        <v>97</v>
      </c>
      <c r="B20" s="734"/>
      <c r="C20" s="734"/>
      <c r="D20" s="735"/>
      <c r="E20" s="736"/>
      <c r="F20" s="737"/>
      <c r="G20"/>
      <c r="H20"/>
      <c r="I20"/>
      <c r="J20"/>
      <c r="K20"/>
    </row>
    <row r="21" spans="1:11" s="21" customFormat="1" ht="36" customHeight="1" x14ac:dyDescent="0.3">
      <c r="A21" s="733" t="s">
        <v>98</v>
      </c>
      <c r="B21" s="734"/>
      <c r="C21" s="734"/>
      <c r="D21" s="735"/>
      <c r="E21" s="736"/>
      <c r="F21" s="737"/>
      <c r="G21"/>
      <c r="H21"/>
      <c r="I21"/>
      <c r="J21"/>
      <c r="K21"/>
    </row>
    <row r="22" spans="1:11" s="21" customFormat="1" ht="36" customHeight="1" x14ac:dyDescent="0.3">
      <c r="A22" s="733" t="s">
        <v>478</v>
      </c>
      <c r="B22" s="734"/>
      <c r="C22" s="734"/>
      <c r="D22" s="735"/>
      <c r="E22" s="736"/>
      <c r="F22" s="737"/>
      <c r="G22"/>
      <c r="H22"/>
      <c r="I22"/>
      <c r="J22"/>
      <c r="K22"/>
    </row>
    <row r="23" spans="1:11" s="21" customFormat="1" ht="36" customHeight="1" x14ac:dyDescent="0.3">
      <c r="A23" s="733" t="s">
        <v>479</v>
      </c>
      <c r="B23" s="734"/>
      <c r="C23" s="734"/>
      <c r="D23" s="735"/>
      <c r="E23" s="736"/>
      <c r="F23" s="737"/>
      <c r="G23"/>
      <c r="H23"/>
      <c r="I23"/>
      <c r="J23"/>
      <c r="K23"/>
    </row>
    <row r="24" spans="1:11" s="21" customFormat="1" ht="36" customHeight="1" x14ac:dyDescent="0.3">
      <c r="A24" s="733" t="s">
        <v>396</v>
      </c>
      <c r="B24" s="734"/>
      <c r="C24" s="734"/>
      <c r="D24" s="735"/>
      <c r="E24" s="736"/>
      <c r="F24" s="737"/>
      <c r="G24"/>
      <c r="H24"/>
      <c r="I24"/>
      <c r="J24"/>
      <c r="K24"/>
    </row>
    <row r="25" spans="1:11" s="21" customFormat="1" ht="36" customHeight="1" x14ac:dyDescent="0.3">
      <c r="A25" s="733" t="s">
        <v>397</v>
      </c>
      <c r="B25" s="734"/>
      <c r="C25" s="734"/>
      <c r="D25" s="735"/>
      <c r="E25" s="736"/>
      <c r="F25" s="737"/>
      <c r="G25"/>
      <c r="H25"/>
      <c r="I25"/>
      <c r="J25"/>
      <c r="K25"/>
    </row>
    <row r="26" spans="1:11" s="21" customFormat="1" ht="36" customHeight="1" thickBot="1" x14ac:dyDescent="0.35">
      <c r="A26" s="752" t="s">
        <v>398</v>
      </c>
      <c r="B26" s="753"/>
      <c r="C26" s="753"/>
      <c r="D26" s="754"/>
      <c r="E26" s="755"/>
      <c r="F26" s="756"/>
      <c r="G26"/>
      <c r="H26"/>
      <c r="I26"/>
      <c r="J26"/>
      <c r="K26"/>
    </row>
    <row r="27" spans="1:11" s="21" customFormat="1" ht="36" customHeight="1" thickTop="1" thickBot="1" x14ac:dyDescent="0.35">
      <c r="A27" s="752" t="s">
        <v>481</v>
      </c>
      <c r="B27" s="1876" t="s">
        <v>1157</v>
      </c>
      <c r="C27" s="1877"/>
      <c r="D27" s="1878"/>
      <c r="E27" s="755"/>
      <c r="F27" s="1523"/>
      <c r="G27"/>
      <c r="H27"/>
    </row>
    <row r="28" spans="1:11" ht="16.2" thickTop="1" x14ac:dyDescent="0.3">
      <c r="E28" s="1594" t="s">
        <v>1327</v>
      </c>
    </row>
  </sheetData>
  <mergeCells count="6">
    <mergeCell ref="B27:D27"/>
    <mergeCell ref="C6:F8"/>
    <mergeCell ref="A3:F3"/>
    <mergeCell ref="A2:F2"/>
    <mergeCell ref="A6:B8"/>
    <mergeCell ref="D4:E4"/>
  </mergeCells>
  <phoneticPr fontId="3" type="noConversion"/>
  <pageMargins left="0.7" right="0.7" top="0.75" bottom="0.75" header="0.3" footer="0.3"/>
  <pageSetup scale="60"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51"/>
  <sheetViews>
    <sheetView showGridLines="0" view="pageLayout" zoomScaleNormal="100" workbookViewId="0">
      <selection activeCell="H41" sqref="H41"/>
    </sheetView>
  </sheetViews>
  <sheetFormatPr defaultColWidth="9" defaultRowHeight="13.2" x14ac:dyDescent="0.25"/>
  <cols>
    <col min="1" max="1" width="3.69921875" style="6" customWidth="1"/>
    <col min="2" max="7" width="9" style="6"/>
    <col min="8" max="8" width="32.3984375" style="6" customWidth="1"/>
    <col min="9" max="16384" width="9" style="6"/>
  </cols>
  <sheetData>
    <row r="1" spans="1:8" ht="24" customHeight="1" x14ac:dyDescent="0.3">
      <c r="A1" s="1335"/>
      <c r="B1" s="1336"/>
      <c r="C1" s="1886" t="s">
        <v>415</v>
      </c>
      <c r="D1" s="1886"/>
      <c r="E1" s="1887"/>
      <c r="F1" s="1887"/>
      <c r="G1" s="1887"/>
      <c r="H1" s="1338"/>
    </row>
    <row r="2" spans="1:8" ht="17.25" customHeight="1" x14ac:dyDescent="0.3">
      <c r="A2" s="1880" t="s">
        <v>448</v>
      </c>
      <c r="B2" s="1881"/>
      <c r="C2" s="1881"/>
      <c r="D2" s="1881"/>
      <c r="E2" s="1881"/>
      <c r="F2" s="1881"/>
      <c r="G2" s="1881"/>
      <c r="H2" s="1882"/>
    </row>
    <row r="3" spans="1:8" ht="17.25" customHeight="1" x14ac:dyDescent="0.3">
      <c r="A3" s="1883" t="s">
        <v>330</v>
      </c>
      <c r="B3" s="1884"/>
      <c r="C3" s="1884"/>
      <c r="D3" s="1884"/>
      <c r="E3" s="1884"/>
      <c r="F3" s="1884"/>
      <c r="G3" s="1884"/>
      <c r="H3" s="1885"/>
    </row>
    <row r="4" spans="1:8" ht="17.25" customHeight="1" x14ac:dyDescent="0.3">
      <c r="A4" s="51"/>
      <c r="B4" s="51"/>
      <c r="C4" s="50"/>
      <c r="D4" s="50"/>
      <c r="E4" s="50"/>
      <c r="F4" s="50"/>
      <c r="G4" s="50"/>
      <c r="H4" s="50"/>
    </row>
    <row r="5" spans="1:8" ht="36.75" customHeight="1" x14ac:dyDescent="0.3">
      <c r="A5" s="1889" t="s">
        <v>947</v>
      </c>
      <c r="B5" s="1889"/>
      <c r="C5" s="1889"/>
      <c r="D5" s="1889"/>
      <c r="E5" s="1889"/>
      <c r="F5" s="1889"/>
      <c r="G5" s="1889"/>
      <c r="H5" s="1889"/>
    </row>
    <row r="6" spans="1:8" s="1234" customFormat="1" ht="17.399999999999999" x14ac:dyDescent="0.3">
      <c r="A6" s="1333"/>
      <c r="B6" s="1333"/>
      <c r="C6" s="1333"/>
      <c r="D6" s="1333"/>
      <c r="E6" s="1333"/>
      <c r="F6" s="1333"/>
      <c r="G6" s="1333"/>
      <c r="H6" s="1333"/>
    </row>
    <row r="7" spans="1:8" ht="16.5" customHeight="1" x14ac:dyDescent="0.25">
      <c r="A7" s="1890" t="s">
        <v>952</v>
      </c>
      <c r="B7" s="1890"/>
      <c r="C7" s="1890"/>
      <c r="D7" s="1890"/>
      <c r="E7" s="1890"/>
      <c r="F7" s="1890"/>
      <c r="G7" s="1890"/>
      <c r="H7" s="1890"/>
    </row>
    <row r="8" spans="1:8" s="1234" customFormat="1" ht="16.5" customHeight="1" x14ac:dyDescent="0.25">
      <c r="A8" s="1334"/>
      <c r="B8" s="1334"/>
      <c r="C8" s="1334"/>
      <c r="D8" s="1334"/>
      <c r="E8" s="1334"/>
      <c r="F8" s="1334"/>
      <c r="G8" s="1334"/>
      <c r="H8" s="1334"/>
    </row>
    <row r="9" spans="1:8" ht="18" x14ac:dyDescent="0.35">
      <c r="A9" s="1286" t="s">
        <v>948</v>
      </c>
      <c r="B9" s="1286"/>
      <c r="C9" s="1285"/>
      <c r="D9" s="1285"/>
      <c r="E9" s="1285"/>
      <c r="F9" s="1285"/>
      <c r="G9" s="1285"/>
      <c r="H9" s="1285"/>
    </row>
    <row r="10" spans="1:8" ht="17.399999999999999" x14ac:dyDescent="0.3">
      <c r="A10" s="1286"/>
      <c r="B10" s="52"/>
      <c r="C10" s="53"/>
      <c r="D10" s="53"/>
      <c r="E10" s="53"/>
      <c r="F10" s="53"/>
      <c r="G10" s="53"/>
      <c r="H10" s="53"/>
    </row>
    <row r="11" spans="1:8" ht="17.399999999999999" x14ac:dyDescent="0.3">
      <c r="A11" s="1286">
        <v>1</v>
      </c>
      <c r="B11" s="1888" t="s">
        <v>778</v>
      </c>
      <c r="C11" s="1888"/>
      <c r="D11" s="1888"/>
      <c r="E11" s="1888"/>
      <c r="F11" s="1888"/>
      <c r="G11" s="1888"/>
      <c r="H11" s="1888"/>
    </row>
    <row r="12" spans="1:8" ht="17.399999999999999" x14ac:dyDescent="0.3">
      <c r="A12" s="1286"/>
      <c r="B12" s="1888"/>
      <c r="C12" s="1888"/>
      <c r="D12" s="1888"/>
      <c r="E12" s="1888"/>
      <c r="F12" s="1888"/>
      <c r="G12" s="1888"/>
      <c r="H12" s="1888"/>
    </row>
    <row r="13" spans="1:8" s="695" customFormat="1" ht="17.399999999999999" x14ac:dyDescent="0.3">
      <c r="A13" s="1286"/>
      <c r="B13" s="1310"/>
      <c r="C13" s="1310"/>
      <c r="D13" s="1310"/>
      <c r="E13" s="1310"/>
      <c r="F13" s="1310"/>
      <c r="G13" s="1310"/>
      <c r="H13" s="1310"/>
    </row>
    <row r="14" spans="1:8" ht="17.399999999999999" x14ac:dyDescent="0.3">
      <c r="A14" s="1286">
        <v>2</v>
      </c>
      <c r="B14" s="54" t="s">
        <v>958</v>
      </c>
      <c r="C14" s="934"/>
      <c r="D14" s="934"/>
      <c r="E14" s="934"/>
      <c r="F14" s="934"/>
      <c r="G14" s="934"/>
      <c r="H14" s="934"/>
    </row>
    <row r="15" spans="1:8" ht="17.399999999999999" x14ac:dyDescent="0.3">
      <c r="A15" s="1286"/>
      <c r="B15" s="54"/>
      <c r="C15" s="934"/>
      <c r="D15" s="934"/>
      <c r="E15" s="934"/>
      <c r="F15" s="934"/>
      <c r="G15" s="934"/>
      <c r="H15" s="934"/>
    </row>
    <row r="16" spans="1:8" ht="17.399999999999999" x14ac:dyDescent="0.3">
      <c r="A16" s="1286">
        <v>3</v>
      </c>
      <c r="B16" s="54" t="s">
        <v>223</v>
      </c>
      <c r="C16" s="934"/>
      <c r="D16" s="934"/>
      <c r="E16" s="934"/>
      <c r="F16" s="934"/>
      <c r="G16" s="934"/>
      <c r="H16" s="934"/>
    </row>
    <row r="17" spans="1:8" ht="16.8" x14ac:dyDescent="0.3">
      <c r="A17" s="52"/>
      <c r="B17" s="52"/>
      <c r="C17" s="53"/>
      <c r="D17" s="53"/>
      <c r="E17" s="53"/>
      <c r="F17" s="53"/>
      <c r="G17" s="53"/>
      <c r="H17" s="53"/>
    </row>
    <row r="18" spans="1:8" ht="16.8" x14ac:dyDescent="0.3">
      <c r="A18" s="52"/>
      <c r="B18" s="52"/>
      <c r="C18" s="53"/>
      <c r="D18" s="53"/>
      <c r="E18" s="53"/>
      <c r="F18" s="53"/>
      <c r="G18" s="53"/>
      <c r="H18" s="53"/>
    </row>
    <row r="19" spans="1:8" ht="16.8" x14ac:dyDescent="0.3">
      <c r="A19" s="54"/>
      <c r="B19" s="54"/>
      <c r="C19" s="53"/>
      <c r="D19" s="53"/>
      <c r="E19" s="53"/>
      <c r="F19" s="53"/>
      <c r="G19" s="53"/>
      <c r="H19" s="53"/>
    </row>
    <row r="20" spans="1:8" x14ac:dyDescent="0.25">
      <c r="A20" s="53"/>
      <c r="B20" s="53"/>
      <c r="C20" s="53"/>
      <c r="D20" s="53"/>
      <c r="E20" s="53"/>
      <c r="F20" s="53"/>
      <c r="G20" s="53"/>
      <c r="H20" s="53"/>
    </row>
    <row r="21" spans="1:8" x14ac:dyDescent="0.25">
      <c r="A21" s="53"/>
      <c r="B21" s="53"/>
      <c r="C21" s="53"/>
      <c r="D21" s="53"/>
      <c r="E21" s="53"/>
      <c r="F21" s="53"/>
      <c r="G21" s="53"/>
      <c r="H21" s="53"/>
    </row>
    <row r="22" spans="1:8" x14ac:dyDescent="0.25">
      <c r="A22" s="53"/>
      <c r="B22" s="53"/>
      <c r="C22" s="53"/>
      <c r="D22" s="53"/>
      <c r="E22" s="53"/>
      <c r="F22" s="53"/>
      <c r="G22" s="53"/>
      <c r="H22" s="53"/>
    </row>
    <row r="23" spans="1:8" x14ac:dyDescent="0.25">
      <c r="A23" s="53"/>
      <c r="B23" s="53"/>
      <c r="C23" s="53"/>
      <c r="D23" s="53"/>
      <c r="E23" s="53"/>
      <c r="F23" s="53"/>
      <c r="G23" s="53"/>
      <c r="H23" s="53"/>
    </row>
    <row r="24" spans="1:8" x14ac:dyDescent="0.25">
      <c r="A24" s="53"/>
      <c r="B24" s="53"/>
      <c r="C24" s="53"/>
      <c r="D24" s="53"/>
      <c r="E24" s="53"/>
      <c r="F24" s="53"/>
      <c r="G24" s="53"/>
      <c r="H24" s="53"/>
    </row>
    <row r="25" spans="1:8" x14ac:dyDescent="0.25">
      <c r="A25" s="53"/>
      <c r="B25" s="53"/>
      <c r="C25" s="53"/>
      <c r="D25" s="53"/>
      <c r="E25" s="53"/>
      <c r="F25" s="53"/>
      <c r="G25" s="53"/>
      <c r="H25" s="53"/>
    </row>
    <row r="26" spans="1:8" x14ac:dyDescent="0.25">
      <c r="A26" s="53"/>
      <c r="B26" s="53"/>
      <c r="C26" s="53"/>
      <c r="D26" s="53"/>
      <c r="E26" s="53"/>
      <c r="F26" s="53"/>
      <c r="G26" s="53"/>
      <c r="H26" s="53"/>
    </row>
    <row r="27" spans="1:8" x14ac:dyDescent="0.25">
      <c r="A27" s="53"/>
      <c r="B27" s="53"/>
      <c r="C27" s="53"/>
      <c r="D27" s="53"/>
      <c r="E27" s="53"/>
      <c r="F27" s="53"/>
      <c r="G27" s="53"/>
      <c r="H27" s="53"/>
    </row>
    <row r="28" spans="1:8" x14ac:dyDescent="0.25">
      <c r="A28" s="53"/>
      <c r="B28" s="53"/>
      <c r="C28" s="53"/>
      <c r="D28" s="53"/>
      <c r="E28" s="53"/>
      <c r="F28" s="53"/>
      <c r="G28" s="53"/>
      <c r="H28" s="53"/>
    </row>
    <row r="29" spans="1:8" x14ac:dyDescent="0.25">
      <c r="A29" s="53"/>
      <c r="B29" s="53"/>
      <c r="C29" s="53"/>
      <c r="D29" s="53"/>
      <c r="E29" s="53"/>
      <c r="F29" s="53"/>
      <c r="G29" s="53"/>
      <c r="H29" s="53"/>
    </row>
    <row r="30" spans="1:8" x14ac:dyDescent="0.25">
      <c r="A30" s="53"/>
      <c r="B30" s="53"/>
      <c r="C30" s="53"/>
      <c r="D30" s="53"/>
      <c r="E30" s="53"/>
      <c r="F30" s="53"/>
      <c r="G30" s="53"/>
      <c r="H30" s="53"/>
    </row>
    <row r="31" spans="1:8" x14ac:dyDescent="0.25">
      <c r="A31" s="53"/>
      <c r="B31" s="53"/>
      <c r="C31" s="53"/>
      <c r="D31" s="53"/>
      <c r="E31" s="53"/>
      <c r="F31" s="53"/>
      <c r="G31" s="53"/>
      <c r="H31" s="53"/>
    </row>
    <row r="32" spans="1:8" x14ac:dyDescent="0.25">
      <c r="A32" s="53"/>
      <c r="B32" s="53"/>
      <c r="C32" s="53"/>
      <c r="D32" s="53"/>
      <c r="E32" s="53"/>
      <c r="F32" s="53"/>
      <c r="G32" s="53"/>
      <c r="H32" s="53"/>
    </row>
    <row r="33" spans="1:8" x14ac:dyDescent="0.25">
      <c r="A33" s="53"/>
      <c r="B33" s="53"/>
      <c r="C33" s="53"/>
      <c r="D33" s="53"/>
      <c r="E33" s="53"/>
      <c r="F33" s="53"/>
      <c r="G33" s="53"/>
      <c r="H33" s="53"/>
    </row>
    <row r="34" spans="1:8" x14ac:dyDescent="0.25">
      <c r="A34" s="53"/>
      <c r="B34" s="53"/>
      <c r="C34" s="53"/>
      <c r="D34" s="53"/>
      <c r="E34" s="53"/>
      <c r="F34" s="53"/>
      <c r="G34" s="53"/>
      <c r="H34" s="53"/>
    </row>
    <row r="35" spans="1:8" x14ac:dyDescent="0.25">
      <c r="A35" s="53"/>
      <c r="B35" s="53"/>
      <c r="C35" s="53"/>
      <c r="D35" s="53"/>
      <c r="E35" s="53"/>
      <c r="F35" s="53"/>
      <c r="G35" s="53"/>
      <c r="H35" s="53"/>
    </row>
    <row r="36" spans="1:8" x14ac:dyDescent="0.25">
      <c r="A36" s="53"/>
      <c r="B36" s="53"/>
      <c r="C36" s="53"/>
      <c r="D36" s="53"/>
      <c r="E36" s="53"/>
      <c r="F36" s="53"/>
      <c r="G36" s="53"/>
      <c r="H36" s="53"/>
    </row>
    <row r="37" spans="1:8" x14ac:dyDescent="0.25">
      <c r="A37" s="53"/>
      <c r="B37" s="53"/>
      <c r="C37" s="53"/>
      <c r="D37" s="53"/>
      <c r="E37" s="53"/>
      <c r="F37" s="53"/>
      <c r="G37" s="53"/>
      <c r="H37" s="53"/>
    </row>
    <row r="38" spans="1:8" x14ac:dyDescent="0.25">
      <c r="A38" s="53"/>
      <c r="B38" s="53"/>
      <c r="C38" s="53"/>
      <c r="D38" s="53"/>
      <c r="E38" s="53"/>
      <c r="F38" s="53"/>
      <c r="G38" s="53"/>
      <c r="H38" s="53"/>
    </row>
    <row r="39" spans="1:8" x14ac:dyDescent="0.25">
      <c r="A39" s="53"/>
      <c r="B39" s="53"/>
      <c r="C39" s="53"/>
      <c r="D39" s="53"/>
      <c r="E39" s="53"/>
      <c r="F39" s="53"/>
      <c r="G39" s="53"/>
      <c r="H39" s="53"/>
    </row>
    <row r="40" spans="1:8" x14ac:dyDescent="0.25">
      <c r="A40" s="53"/>
      <c r="B40" s="53"/>
      <c r="C40" s="53"/>
      <c r="D40" s="53"/>
      <c r="E40" s="53"/>
      <c r="F40" s="53"/>
      <c r="G40" s="53"/>
      <c r="H40" s="53"/>
    </row>
    <row r="41" spans="1:8" x14ac:dyDescent="0.25">
      <c r="A41" s="53"/>
      <c r="B41" s="53"/>
      <c r="C41" s="53"/>
      <c r="D41" s="53"/>
      <c r="E41" s="53"/>
      <c r="F41" s="53"/>
      <c r="G41" s="53"/>
      <c r="H41" s="53"/>
    </row>
    <row r="42" spans="1:8" x14ac:dyDescent="0.25">
      <c r="A42" s="53"/>
      <c r="B42" s="53"/>
      <c r="C42" s="53"/>
      <c r="D42" s="53"/>
      <c r="E42" s="53"/>
      <c r="F42" s="53"/>
      <c r="G42" s="53"/>
      <c r="H42" s="53"/>
    </row>
    <row r="43" spans="1:8" x14ac:dyDescent="0.25">
      <c r="A43" s="53"/>
      <c r="B43" s="53"/>
      <c r="C43" s="53"/>
      <c r="D43" s="53"/>
      <c r="E43" s="53"/>
      <c r="F43" s="53"/>
      <c r="G43" s="53"/>
      <c r="H43" s="53"/>
    </row>
    <row r="44" spans="1:8" x14ac:dyDescent="0.25">
      <c r="A44" s="53"/>
      <c r="B44" s="53"/>
      <c r="C44" s="53"/>
      <c r="D44" s="53"/>
      <c r="E44" s="53"/>
      <c r="F44" s="53"/>
      <c r="G44" s="53"/>
      <c r="H44" s="53"/>
    </row>
    <row r="45" spans="1:8" x14ac:dyDescent="0.25">
      <c r="A45" s="53"/>
      <c r="B45" s="53"/>
      <c r="C45" s="53"/>
      <c r="D45" s="53"/>
      <c r="E45" s="53"/>
      <c r="F45" s="53"/>
      <c r="G45" s="53"/>
      <c r="H45" s="53"/>
    </row>
    <row r="46" spans="1:8" x14ac:dyDescent="0.25">
      <c r="A46" s="53"/>
      <c r="B46" s="53"/>
      <c r="C46" s="53"/>
      <c r="D46" s="53"/>
      <c r="E46" s="53"/>
      <c r="F46" s="53"/>
      <c r="G46" s="53"/>
      <c r="H46" s="53"/>
    </row>
    <row r="47" spans="1:8" x14ac:dyDescent="0.25">
      <c r="A47" s="53"/>
      <c r="B47" s="53"/>
      <c r="C47" s="53"/>
      <c r="D47" s="53"/>
      <c r="E47" s="53"/>
      <c r="F47" s="53"/>
      <c r="G47" s="53"/>
      <c r="H47" s="53"/>
    </row>
    <row r="48" spans="1:8" x14ac:dyDescent="0.25">
      <c r="A48" s="53"/>
      <c r="B48" s="53"/>
      <c r="C48" s="53"/>
      <c r="D48" s="53"/>
      <c r="E48" s="53"/>
      <c r="F48" s="53"/>
      <c r="G48" s="53"/>
      <c r="H48" s="53"/>
    </row>
    <row r="49" spans="1:8" x14ac:dyDescent="0.25">
      <c r="A49" s="53"/>
      <c r="B49" s="53"/>
      <c r="C49" s="53"/>
      <c r="D49" s="53"/>
      <c r="E49" s="53"/>
      <c r="F49" s="53"/>
      <c r="G49" s="53"/>
      <c r="H49" s="53"/>
    </row>
    <row r="50" spans="1:8" x14ac:dyDescent="0.25">
      <c r="A50" s="53"/>
      <c r="B50" s="53"/>
      <c r="C50" s="53"/>
      <c r="D50" s="53"/>
      <c r="E50" s="53"/>
      <c r="F50" s="53"/>
      <c r="G50" s="53"/>
      <c r="H50" s="53"/>
    </row>
    <row r="51" spans="1:8" x14ac:dyDescent="0.25">
      <c r="A51" s="53"/>
      <c r="B51" s="53"/>
      <c r="C51" s="53"/>
      <c r="D51" s="53"/>
      <c r="E51" s="53"/>
      <c r="F51" s="53"/>
      <c r="G51" s="53"/>
      <c r="H51" s="53"/>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49"/>
  <sheetViews>
    <sheetView showGridLines="0" view="pageLayout" zoomScaleNormal="100" workbookViewId="0">
      <selection activeCell="C1" sqref="C1:D1"/>
    </sheetView>
  </sheetViews>
  <sheetFormatPr defaultColWidth="9" defaultRowHeight="13.2" x14ac:dyDescent="0.25"/>
  <cols>
    <col min="1" max="1" width="3.69921875" style="1234" customWidth="1"/>
    <col min="2" max="7" width="9" style="1234"/>
    <col min="8" max="8" width="32.3984375" style="1234" customWidth="1"/>
    <col min="9" max="16384" width="9" style="1234"/>
  </cols>
  <sheetData>
    <row r="1" spans="1:8" ht="21.75" customHeight="1" x14ac:dyDescent="0.25">
      <c r="A1" s="46"/>
      <c r="B1" s="47"/>
      <c r="C1" s="1892" t="s">
        <v>415</v>
      </c>
      <c r="D1" s="1893"/>
      <c r="E1" s="1767"/>
      <c r="F1" s="1767"/>
      <c r="G1" s="1767"/>
      <c r="H1" s="49"/>
    </row>
    <row r="2" spans="1:8" ht="17.25" customHeight="1" x14ac:dyDescent="0.25">
      <c r="A2" s="1768" t="s">
        <v>448</v>
      </c>
      <c r="B2" s="1769"/>
      <c r="C2" s="1769"/>
      <c r="D2" s="1769"/>
      <c r="E2" s="1769"/>
      <c r="F2" s="1769"/>
      <c r="G2" s="1769"/>
      <c r="H2" s="1770"/>
    </row>
    <row r="3" spans="1:8" ht="17.25" customHeight="1" x14ac:dyDescent="0.25">
      <c r="A3" s="1894" t="s">
        <v>959</v>
      </c>
      <c r="B3" s="1895"/>
      <c r="C3" s="1895"/>
      <c r="D3" s="1895"/>
      <c r="E3" s="1895"/>
      <c r="F3" s="1895"/>
      <c r="G3" s="1895"/>
      <c r="H3" s="1896"/>
    </row>
    <row r="4" spans="1:8" ht="17.25" customHeight="1" x14ac:dyDescent="0.3">
      <c r="A4" s="51"/>
      <c r="B4" s="51"/>
      <c r="C4" s="50"/>
      <c r="D4" s="50"/>
      <c r="E4" s="50"/>
      <c r="F4" s="50"/>
      <c r="G4" s="50"/>
      <c r="H4" s="50"/>
    </row>
    <row r="5" spans="1:8" ht="15.6" x14ac:dyDescent="0.25">
      <c r="A5" s="1897" t="s">
        <v>952</v>
      </c>
      <c r="B5" s="1897"/>
      <c r="C5" s="1897"/>
      <c r="D5" s="1897"/>
      <c r="E5" s="1897"/>
      <c r="F5" s="1897"/>
      <c r="G5" s="1897"/>
      <c r="H5" s="1897"/>
    </row>
    <row r="6" spans="1:8" ht="16.8" x14ac:dyDescent="0.3">
      <c r="A6" s="52"/>
      <c r="B6" s="52"/>
      <c r="C6" s="934"/>
      <c r="D6" s="934"/>
      <c r="E6" s="934"/>
      <c r="F6" s="934"/>
      <c r="G6" s="934"/>
      <c r="H6" s="934"/>
    </row>
    <row r="7" spans="1:8" customFormat="1" ht="15.6" x14ac:dyDescent="0.3">
      <c r="A7" s="1791" t="s">
        <v>953</v>
      </c>
      <c r="B7" s="1791"/>
      <c r="C7" s="1791"/>
      <c r="D7" s="1791"/>
      <c r="E7" s="1791"/>
      <c r="F7" s="1791"/>
      <c r="G7" s="1791"/>
      <c r="H7" s="1791"/>
    </row>
    <row r="8" spans="1:8" customFormat="1" ht="29.25" customHeight="1" x14ac:dyDescent="0.3">
      <c r="A8" s="1898" t="s">
        <v>954</v>
      </c>
      <c r="B8" s="1898"/>
      <c r="C8" s="1898"/>
      <c r="D8" s="1898"/>
      <c r="E8" s="1898"/>
      <c r="F8" s="1898"/>
      <c r="G8" s="1898"/>
      <c r="H8" s="1898"/>
    </row>
    <row r="9" spans="1:8" customFormat="1" ht="90.75" customHeight="1" x14ac:dyDescent="0.3">
      <c r="A9" s="1791" t="s">
        <v>1186</v>
      </c>
      <c r="B9" s="1791"/>
      <c r="C9" s="1791"/>
      <c r="D9" s="1791"/>
      <c r="E9" s="1791"/>
      <c r="F9" s="1791"/>
      <c r="G9" s="1791"/>
      <c r="H9" s="1791"/>
    </row>
    <row r="10" spans="1:8" customFormat="1" ht="15.6" x14ac:dyDescent="0.3">
      <c r="A10" s="1324"/>
    </row>
    <row r="11" spans="1:8" customFormat="1" ht="15.6" x14ac:dyDescent="0.3">
      <c r="A11" s="1670" t="s">
        <v>956</v>
      </c>
      <c r="B11" s="1670"/>
      <c r="C11" s="1670"/>
      <c r="D11" s="1670"/>
      <c r="E11" s="1670"/>
      <c r="F11" s="1670"/>
      <c r="G11" s="1670"/>
      <c r="H11" s="1670"/>
    </row>
    <row r="12" spans="1:8" customFormat="1" ht="15.6" x14ac:dyDescent="0.3">
      <c r="A12" s="1891" t="s">
        <v>957</v>
      </c>
      <c r="B12" s="1791"/>
      <c r="C12" s="1791"/>
      <c r="D12" s="1791"/>
      <c r="E12" s="1791"/>
      <c r="F12" s="1791"/>
      <c r="G12" s="1791"/>
      <c r="H12" s="1791"/>
    </row>
    <row r="13" spans="1:8" customFormat="1" ht="15.6" x14ac:dyDescent="0.3">
      <c r="A13" s="1327"/>
    </row>
    <row r="14" spans="1:8" customFormat="1" ht="39.75" customHeight="1" x14ac:dyDescent="0.3">
      <c r="A14" s="1791" t="s">
        <v>955</v>
      </c>
      <c r="B14" s="1791"/>
      <c r="C14" s="1791"/>
      <c r="D14" s="1791"/>
      <c r="E14" s="1791"/>
      <c r="F14" s="1791"/>
      <c r="G14" s="1791"/>
      <c r="H14" s="1791"/>
    </row>
    <row r="15" spans="1:8" ht="16.8" x14ac:dyDescent="0.3">
      <c r="A15" s="52"/>
      <c r="B15" s="52"/>
      <c r="C15" s="934"/>
      <c r="D15" s="934"/>
      <c r="E15" s="934"/>
      <c r="F15" s="934"/>
      <c r="G15" s="934"/>
      <c r="H15" s="934"/>
    </row>
    <row r="16" spans="1:8" ht="16.8" x14ac:dyDescent="0.3">
      <c r="A16" s="52"/>
      <c r="B16" s="52"/>
      <c r="C16" s="934"/>
      <c r="D16" s="934"/>
      <c r="E16" s="934"/>
      <c r="F16" s="934"/>
      <c r="G16" s="934"/>
      <c r="H16" s="934"/>
    </row>
    <row r="17" spans="1:8" ht="16.8" x14ac:dyDescent="0.3">
      <c r="A17" s="54"/>
      <c r="B17" s="54"/>
      <c r="C17" s="934"/>
      <c r="D17" s="934"/>
      <c r="E17" s="934"/>
      <c r="F17" s="934"/>
      <c r="G17" s="934"/>
      <c r="H17" s="934"/>
    </row>
    <row r="18" spans="1:8" x14ac:dyDescent="0.25">
      <c r="A18" s="934"/>
      <c r="B18" s="934"/>
      <c r="C18" s="934"/>
      <c r="D18" s="934"/>
      <c r="E18" s="934"/>
      <c r="F18" s="934"/>
      <c r="G18" s="934"/>
      <c r="H18" s="934"/>
    </row>
    <row r="19" spans="1:8" x14ac:dyDescent="0.25">
      <c r="A19" s="934"/>
      <c r="B19" s="934"/>
      <c r="C19" s="934"/>
      <c r="D19" s="934"/>
      <c r="E19" s="934"/>
      <c r="F19" s="934"/>
      <c r="G19" s="934"/>
      <c r="H19" s="934"/>
    </row>
    <row r="20" spans="1:8" x14ac:dyDescent="0.25">
      <c r="A20" s="934"/>
      <c r="B20" s="934"/>
      <c r="C20" s="934"/>
      <c r="D20" s="934"/>
      <c r="E20" s="934"/>
      <c r="F20" s="934"/>
      <c r="G20" s="934"/>
      <c r="H20" s="934"/>
    </row>
    <row r="21" spans="1:8" x14ac:dyDescent="0.25">
      <c r="A21" s="934"/>
      <c r="B21" s="934"/>
      <c r="C21" s="934"/>
      <c r="D21" s="934"/>
      <c r="E21" s="934"/>
      <c r="F21" s="934"/>
      <c r="G21" s="934"/>
      <c r="H21" s="934"/>
    </row>
    <row r="22" spans="1:8" x14ac:dyDescent="0.25">
      <c r="A22" s="934"/>
      <c r="B22" s="934"/>
      <c r="C22" s="934"/>
      <c r="D22" s="934"/>
      <c r="E22" s="934"/>
      <c r="F22" s="934"/>
      <c r="G22" s="934"/>
      <c r="H22" s="934"/>
    </row>
    <row r="23" spans="1:8" x14ac:dyDescent="0.25">
      <c r="A23" s="934"/>
      <c r="B23" s="934"/>
      <c r="C23" s="934"/>
      <c r="D23" s="934"/>
      <c r="E23" s="934"/>
      <c r="F23" s="934"/>
      <c r="G23" s="934"/>
      <c r="H23" s="934"/>
    </row>
    <row r="24" spans="1:8" x14ac:dyDescent="0.25">
      <c r="A24" s="934"/>
      <c r="B24" s="934"/>
      <c r="C24" s="934"/>
      <c r="D24" s="934"/>
      <c r="E24" s="934"/>
      <c r="F24" s="934"/>
      <c r="G24" s="934"/>
      <c r="H24" s="934"/>
    </row>
    <row r="25" spans="1:8" x14ac:dyDescent="0.25">
      <c r="A25" s="934"/>
      <c r="B25" s="934"/>
      <c r="C25" s="934"/>
      <c r="D25" s="934"/>
      <c r="E25" s="934"/>
      <c r="F25" s="934"/>
      <c r="G25" s="934"/>
      <c r="H25" s="934"/>
    </row>
    <row r="26" spans="1:8" x14ac:dyDescent="0.25">
      <c r="A26" s="934"/>
      <c r="B26" s="934"/>
      <c r="C26" s="934"/>
      <c r="D26" s="934"/>
      <c r="E26" s="934"/>
      <c r="F26" s="934"/>
      <c r="G26" s="934"/>
      <c r="H26" s="934"/>
    </row>
    <row r="27" spans="1:8" x14ac:dyDescent="0.25">
      <c r="A27" s="934"/>
      <c r="B27" s="934"/>
      <c r="C27" s="934"/>
      <c r="D27" s="934"/>
      <c r="E27" s="934"/>
      <c r="F27" s="934"/>
      <c r="G27" s="934"/>
      <c r="H27" s="934"/>
    </row>
    <row r="28" spans="1:8" x14ac:dyDescent="0.25">
      <c r="A28" s="934"/>
      <c r="B28" s="934"/>
      <c r="C28" s="934"/>
      <c r="D28" s="934"/>
      <c r="E28" s="934"/>
      <c r="F28" s="934"/>
      <c r="G28" s="934"/>
      <c r="H28" s="934"/>
    </row>
    <row r="29" spans="1:8" x14ac:dyDescent="0.25">
      <c r="A29" s="934"/>
      <c r="B29" s="934"/>
      <c r="C29" s="934"/>
      <c r="D29" s="934"/>
      <c r="E29" s="934"/>
      <c r="F29" s="934"/>
      <c r="G29" s="934"/>
      <c r="H29" s="934"/>
    </row>
    <row r="30" spans="1:8" x14ac:dyDescent="0.25">
      <c r="A30" s="934"/>
      <c r="B30" s="934"/>
      <c r="C30" s="934"/>
      <c r="D30" s="934"/>
      <c r="E30" s="934"/>
      <c r="F30" s="934"/>
      <c r="G30" s="934"/>
      <c r="H30" s="934"/>
    </row>
    <row r="31" spans="1:8" x14ac:dyDescent="0.25">
      <c r="A31" s="934"/>
      <c r="B31" s="934"/>
      <c r="C31" s="934"/>
      <c r="D31" s="934"/>
      <c r="E31" s="934"/>
      <c r="F31" s="934"/>
      <c r="G31" s="934"/>
      <c r="H31" s="934"/>
    </row>
    <row r="32" spans="1:8" x14ac:dyDescent="0.25">
      <c r="A32" s="934"/>
      <c r="B32" s="934"/>
      <c r="C32" s="934"/>
      <c r="D32" s="934"/>
      <c r="E32" s="934"/>
      <c r="F32" s="934"/>
      <c r="G32" s="934"/>
      <c r="H32" s="934"/>
    </row>
    <row r="33" spans="1:8" x14ac:dyDescent="0.25">
      <c r="A33" s="934"/>
      <c r="B33" s="934"/>
      <c r="C33" s="934"/>
      <c r="D33" s="934"/>
      <c r="E33" s="934"/>
      <c r="F33" s="934"/>
      <c r="G33" s="934"/>
      <c r="H33" s="934"/>
    </row>
    <row r="34" spans="1:8" x14ac:dyDescent="0.25">
      <c r="A34" s="934"/>
      <c r="B34" s="934"/>
      <c r="C34" s="934"/>
      <c r="D34" s="934"/>
      <c r="E34" s="934"/>
      <c r="F34" s="934"/>
      <c r="G34" s="934"/>
      <c r="H34" s="934"/>
    </row>
    <row r="35" spans="1:8" x14ac:dyDescent="0.25">
      <c r="A35" s="934"/>
      <c r="B35" s="934"/>
      <c r="C35" s="934"/>
      <c r="D35" s="934"/>
      <c r="E35" s="934"/>
      <c r="F35" s="934"/>
      <c r="G35" s="934"/>
      <c r="H35" s="934"/>
    </row>
    <row r="36" spans="1:8" x14ac:dyDescent="0.25">
      <c r="A36" s="934"/>
      <c r="B36" s="934"/>
      <c r="C36" s="934"/>
      <c r="D36" s="934"/>
      <c r="E36" s="934"/>
      <c r="F36" s="934"/>
      <c r="G36" s="934"/>
      <c r="H36" s="934"/>
    </row>
    <row r="37" spans="1:8" x14ac:dyDescent="0.25">
      <c r="A37" s="934"/>
      <c r="B37" s="934"/>
      <c r="C37" s="934"/>
      <c r="D37" s="934"/>
      <c r="E37" s="934"/>
      <c r="F37" s="934"/>
      <c r="G37" s="934"/>
      <c r="H37" s="934"/>
    </row>
    <row r="38" spans="1:8" x14ac:dyDescent="0.25">
      <c r="A38" s="934"/>
      <c r="B38" s="934"/>
      <c r="C38" s="934"/>
      <c r="D38" s="934"/>
      <c r="E38" s="934"/>
      <c r="F38" s="934"/>
      <c r="G38" s="934"/>
      <c r="H38" s="934"/>
    </row>
    <row r="39" spans="1:8" x14ac:dyDescent="0.25">
      <c r="A39" s="934"/>
      <c r="B39" s="934"/>
      <c r="C39" s="934"/>
      <c r="D39" s="934"/>
      <c r="E39" s="934"/>
      <c r="F39" s="934"/>
      <c r="G39" s="934"/>
      <c r="H39" s="934"/>
    </row>
    <row r="40" spans="1:8" x14ac:dyDescent="0.25">
      <c r="A40" s="934"/>
      <c r="B40" s="934"/>
      <c r="C40" s="934"/>
      <c r="D40" s="934"/>
      <c r="E40" s="934"/>
      <c r="F40" s="934"/>
      <c r="G40" s="934"/>
      <c r="H40" s="934"/>
    </row>
    <row r="41" spans="1:8" x14ac:dyDescent="0.25">
      <c r="A41" s="934"/>
      <c r="B41" s="934"/>
      <c r="C41" s="934"/>
      <c r="D41" s="934"/>
      <c r="E41" s="934"/>
      <c r="F41" s="934"/>
      <c r="G41" s="934"/>
      <c r="H41" s="934"/>
    </row>
    <row r="42" spans="1:8" x14ac:dyDescent="0.25">
      <c r="A42" s="934"/>
      <c r="B42" s="934"/>
      <c r="C42" s="934"/>
      <c r="D42" s="934"/>
      <c r="E42" s="934"/>
      <c r="F42" s="934"/>
      <c r="G42" s="934"/>
      <c r="H42" s="934"/>
    </row>
    <row r="43" spans="1:8" x14ac:dyDescent="0.25">
      <c r="A43" s="934"/>
      <c r="B43" s="934"/>
      <c r="C43" s="934"/>
      <c r="D43" s="934"/>
      <c r="E43" s="934"/>
      <c r="F43" s="934"/>
      <c r="G43" s="934"/>
      <c r="H43" s="934"/>
    </row>
    <row r="44" spans="1:8" x14ac:dyDescent="0.25">
      <c r="A44" s="934"/>
      <c r="B44" s="934"/>
      <c r="C44" s="934"/>
      <c r="D44" s="934"/>
      <c r="E44" s="934"/>
      <c r="F44" s="934"/>
      <c r="G44" s="934"/>
      <c r="H44" s="934"/>
    </row>
    <row r="45" spans="1:8" x14ac:dyDescent="0.25">
      <c r="A45" s="934"/>
      <c r="B45" s="934"/>
      <c r="C45" s="934"/>
      <c r="D45" s="934"/>
      <c r="E45" s="934"/>
      <c r="F45" s="934"/>
      <c r="G45" s="934"/>
      <c r="H45" s="934"/>
    </row>
    <row r="46" spans="1:8" x14ac:dyDescent="0.25">
      <c r="A46" s="934"/>
      <c r="B46" s="934"/>
      <c r="C46" s="934"/>
      <c r="D46" s="934"/>
      <c r="E46" s="934"/>
      <c r="F46" s="934"/>
      <c r="G46" s="934"/>
      <c r="H46" s="934"/>
    </row>
    <row r="47" spans="1:8" x14ac:dyDescent="0.25">
      <c r="A47" s="934"/>
      <c r="B47" s="934"/>
      <c r="C47" s="934"/>
      <c r="D47" s="934"/>
      <c r="E47" s="934"/>
      <c r="F47" s="934"/>
      <c r="G47" s="934"/>
      <c r="H47" s="934"/>
    </row>
    <row r="48" spans="1:8" x14ac:dyDescent="0.25">
      <c r="A48" s="934"/>
      <c r="B48" s="934"/>
      <c r="C48" s="934"/>
      <c r="D48" s="934"/>
      <c r="E48" s="934"/>
      <c r="F48" s="934"/>
      <c r="G48" s="934"/>
      <c r="H48" s="934"/>
    </row>
    <row r="49" spans="1:8" x14ac:dyDescent="0.25">
      <c r="A49" s="934"/>
      <c r="B49" s="934"/>
      <c r="C49" s="934"/>
      <c r="D49" s="934"/>
      <c r="E49" s="934"/>
      <c r="F49" s="934"/>
      <c r="G49" s="934"/>
      <c r="H49" s="934"/>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view="pageLayout" zoomScaleNormal="100" workbookViewId="0">
      <selection activeCell="F5" sqref="F5"/>
    </sheetView>
  </sheetViews>
  <sheetFormatPr defaultColWidth="9" defaultRowHeight="13.2" x14ac:dyDescent="0.25"/>
  <cols>
    <col min="1" max="1" width="2.59765625" style="6" customWidth="1"/>
    <col min="2" max="2" width="4.8984375" style="6" customWidth="1"/>
    <col min="3" max="3" width="23.19921875" style="6" customWidth="1"/>
    <col min="4" max="4" width="18.69921875" style="6" customWidth="1"/>
    <col min="5" max="5" width="14.59765625" style="6" customWidth="1"/>
    <col min="6" max="6" width="9.8984375" style="6" customWidth="1"/>
    <col min="7" max="7" width="14.59765625" style="6" customWidth="1"/>
    <col min="8" max="8" width="15" style="6" customWidth="1"/>
    <col min="9" max="9" width="18" style="6" customWidth="1"/>
    <col min="10" max="16384" width="9" style="6"/>
  </cols>
  <sheetData>
    <row r="1" spans="1:9" s="53" customFormat="1" ht="23.25" customHeight="1" x14ac:dyDescent="0.25">
      <c r="A1" s="46"/>
      <c r="B1" s="47"/>
      <c r="C1" s="761"/>
      <c r="D1" s="646" t="s">
        <v>418</v>
      </c>
      <c r="E1" s="1767" t="s">
        <v>1381</v>
      </c>
      <c r="F1" s="1767"/>
      <c r="G1" s="1767"/>
      <c r="H1" s="761"/>
      <c r="I1" s="398"/>
    </row>
    <row r="2" spans="1:9" s="53" customFormat="1" ht="13.8" x14ac:dyDescent="0.25">
      <c r="A2" s="1768" t="s">
        <v>448</v>
      </c>
      <c r="B2" s="1769"/>
      <c r="C2" s="1769"/>
      <c r="D2" s="1769"/>
      <c r="E2" s="1769"/>
      <c r="F2" s="1769"/>
      <c r="G2" s="1769"/>
      <c r="H2" s="1769"/>
      <c r="I2" s="1770"/>
    </row>
    <row r="3" spans="1:9" s="53" customFormat="1" ht="19.5" customHeight="1" x14ac:dyDescent="0.25">
      <c r="A3" s="1773" t="s">
        <v>298</v>
      </c>
      <c r="B3" s="1774"/>
      <c r="C3" s="1774"/>
      <c r="D3" s="1774"/>
      <c r="E3" s="1774"/>
      <c r="F3" s="1774"/>
      <c r="G3" s="1774"/>
      <c r="H3" s="1774"/>
      <c r="I3" s="1775"/>
    </row>
    <row r="4" spans="1:9" s="53" customFormat="1" ht="18" customHeight="1" x14ac:dyDescent="0.25">
      <c r="A4" s="399"/>
      <c r="B4" s="400"/>
      <c r="C4" s="1903" t="s">
        <v>436</v>
      </c>
      <c r="D4" s="1903"/>
      <c r="E4" s="1903"/>
      <c r="F4" s="1901">
        <v>44561</v>
      </c>
      <c r="G4" s="1902"/>
      <c r="H4" s="1902"/>
      <c r="I4" s="639"/>
    </row>
    <row r="5" spans="1:9" s="53" customFormat="1" x14ac:dyDescent="0.25"/>
    <row r="6" spans="1:9" ht="16.8" x14ac:dyDescent="0.3">
      <c r="A6" s="52"/>
      <c r="B6" s="52" t="s">
        <v>156</v>
      </c>
      <c r="C6" s="53"/>
      <c r="D6" s="53"/>
      <c r="E6" s="53"/>
      <c r="F6" s="53"/>
      <c r="G6" s="53"/>
      <c r="H6" s="53"/>
      <c r="I6" s="53"/>
    </row>
    <row r="7" spans="1:9" ht="13.8" thickBot="1" x14ac:dyDescent="0.3">
      <c r="A7" s="53"/>
      <c r="B7" s="53"/>
      <c r="C7" s="53"/>
      <c r="D7" s="53"/>
      <c r="E7" s="53"/>
      <c r="F7" s="251"/>
      <c r="G7" s="53"/>
      <c r="H7" s="53"/>
      <c r="I7" s="53"/>
    </row>
    <row r="8" spans="1:9" ht="27" thickTop="1" x14ac:dyDescent="0.25">
      <c r="A8" s="53"/>
      <c r="B8" s="1134" t="s">
        <v>715</v>
      </c>
      <c r="C8" s="401"/>
      <c r="D8" s="401"/>
      <c r="E8" s="923"/>
      <c r="F8" s="251"/>
      <c r="G8" s="251"/>
      <c r="H8" s="53"/>
      <c r="I8" s="53"/>
    </row>
    <row r="9" spans="1:9" ht="20.25" customHeight="1" x14ac:dyDescent="0.25">
      <c r="B9" s="648" t="s">
        <v>247</v>
      </c>
      <c r="C9" s="1904" t="s">
        <v>1042</v>
      </c>
      <c r="D9" s="1905"/>
      <c r="E9" s="924">
        <v>37796.620000000003</v>
      </c>
      <c r="F9" s="22"/>
      <c r="G9" s="22"/>
    </row>
    <row r="10" spans="1:9" ht="28.5" customHeight="1" x14ac:dyDescent="0.25">
      <c r="B10" s="648" t="s">
        <v>3</v>
      </c>
      <c r="C10" s="1904" t="s">
        <v>896</v>
      </c>
      <c r="D10" s="1905"/>
      <c r="E10" s="925">
        <v>0.1157</v>
      </c>
      <c r="F10" s="22"/>
      <c r="G10" s="22"/>
    </row>
    <row r="11" spans="1:9" ht="21.75" customHeight="1" thickBot="1" x14ac:dyDescent="0.3">
      <c r="B11" s="926" t="s">
        <v>4</v>
      </c>
      <c r="C11" s="1899" t="s">
        <v>230</v>
      </c>
      <c r="D11" s="1900"/>
      <c r="E11" s="927">
        <v>4373.1099999999997</v>
      </c>
      <c r="F11" s="22" t="s">
        <v>1301</v>
      </c>
      <c r="G11" s="22"/>
    </row>
    <row r="12" spans="1:9" ht="13.8" thickTop="1" x14ac:dyDescent="0.25">
      <c r="F12" s="22"/>
    </row>
    <row r="13" spans="1:9" s="1189" customFormat="1" ht="15.6" x14ac:dyDescent="0.3">
      <c r="B13" s="1097" t="s">
        <v>158</v>
      </c>
      <c r="C13" s="63"/>
    </row>
    <row r="14" spans="1:9" s="1189" customFormat="1" ht="38.25" customHeight="1" x14ac:dyDescent="0.25">
      <c r="B14" s="1906" t="s">
        <v>1213</v>
      </c>
      <c r="C14" s="1906"/>
      <c r="D14" s="1906"/>
      <c r="E14" s="1906"/>
      <c r="F14" s="1906"/>
      <c r="G14" s="1906"/>
      <c r="H14" s="1906"/>
      <c r="I14" s="1906"/>
    </row>
    <row r="15" spans="1:9" s="1189" customFormat="1" ht="13.8" thickBot="1" x14ac:dyDescent="0.3"/>
    <row r="16" spans="1:9" s="1189" customFormat="1" ht="13.8" thickTop="1" x14ac:dyDescent="0.25">
      <c r="B16" s="402"/>
      <c r="C16" s="138"/>
      <c r="D16" s="138" t="s">
        <v>70</v>
      </c>
      <c r="E16" s="138" t="s">
        <v>18</v>
      </c>
      <c r="F16" s="1195" t="s">
        <v>19</v>
      </c>
      <c r="G16" s="138" t="s">
        <v>71</v>
      </c>
      <c r="H16" s="138" t="s">
        <v>72</v>
      </c>
      <c r="I16" s="1199" t="s">
        <v>73</v>
      </c>
    </row>
    <row r="17" spans="2:11" s="1189" customFormat="1" ht="25.5" customHeight="1" x14ac:dyDescent="0.25">
      <c r="B17" s="1907" t="s">
        <v>11</v>
      </c>
      <c r="C17" s="1910" t="s">
        <v>57</v>
      </c>
      <c r="D17" s="1913" t="s">
        <v>885</v>
      </c>
      <c r="E17" s="1913" t="s">
        <v>886</v>
      </c>
      <c r="F17" s="1913" t="s">
        <v>887</v>
      </c>
      <c r="G17" s="1910" t="s">
        <v>103</v>
      </c>
      <c r="H17" s="1910" t="s">
        <v>58</v>
      </c>
      <c r="I17" s="1916" t="s">
        <v>716</v>
      </c>
    </row>
    <row r="18" spans="2:11" s="1189" customFormat="1" x14ac:dyDescent="0.25">
      <c r="B18" s="1908"/>
      <c r="C18" s="1911"/>
      <c r="D18" s="1914"/>
      <c r="E18" s="1911"/>
      <c r="F18" s="1911"/>
      <c r="G18" s="1911"/>
      <c r="H18" s="1911"/>
      <c r="I18" s="1917"/>
    </row>
    <row r="19" spans="2:11" s="1189" customFormat="1" x14ac:dyDescent="0.25">
      <c r="B19" s="1909"/>
      <c r="C19" s="1912"/>
      <c r="D19" s="1915"/>
      <c r="E19" s="1912"/>
      <c r="F19" s="1912"/>
      <c r="G19" s="1912"/>
      <c r="H19" s="1912"/>
      <c r="I19" s="1918"/>
    </row>
    <row r="20" spans="2:11" s="1189" customFormat="1" ht="18.75" customHeight="1" x14ac:dyDescent="0.25">
      <c r="B20" s="1930"/>
      <c r="C20" s="1919"/>
      <c r="D20" s="1919"/>
      <c r="E20" s="1933" t="s">
        <v>894</v>
      </c>
      <c r="F20" s="1936" t="s">
        <v>888</v>
      </c>
      <c r="G20" s="1919"/>
      <c r="H20" s="1919"/>
      <c r="I20" s="1922" t="s">
        <v>889</v>
      </c>
    </row>
    <row r="21" spans="2:11" s="1189" customFormat="1" ht="18.75" customHeight="1" x14ac:dyDescent="0.25">
      <c r="B21" s="1931"/>
      <c r="C21" s="1920"/>
      <c r="D21" s="1920"/>
      <c r="E21" s="1934"/>
      <c r="F21" s="1937"/>
      <c r="G21" s="1920"/>
      <c r="H21" s="1920"/>
      <c r="I21" s="1923"/>
    </row>
    <row r="22" spans="2:11" s="1189" customFormat="1" ht="18.75" customHeight="1" thickBot="1" x14ac:dyDescent="0.3">
      <c r="B22" s="1932"/>
      <c r="C22" s="1921"/>
      <c r="D22" s="1921"/>
      <c r="E22" s="1935"/>
      <c r="F22" s="1938"/>
      <c r="G22" s="1921"/>
      <c r="H22" s="1921"/>
      <c r="I22" s="1924"/>
    </row>
    <row r="23" spans="2:11" s="1189" customFormat="1" ht="69" customHeight="1" thickTop="1" x14ac:dyDescent="0.25">
      <c r="B23" s="1248" t="s">
        <v>93</v>
      </c>
      <c r="C23" s="1249" t="s">
        <v>898</v>
      </c>
      <c r="D23" s="1250">
        <v>0</v>
      </c>
      <c r="E23" s="1251"/>
      <c r="F23" s="1252"/>
      <c r="G23" s="1253"/>
      <c r="H23" s="1254" t="s">
        <v>1221</v>
      </c>
      <c r="I23" s="1255">
        <v>0</v>
      </c>
      <c r="J23" s="403"/>
    </row>
    <row r="24" spans="2:11" s="1189" customFormat="1" ht="39.75" customHeight="1" x14ac:dyDescent="0.25">
      <c r="B24" s="1256" t="s">
        <v>95</v>
      </c>
      <c r="C24" s="1257" t="s">
        <v>890</v>
      </c>
      <c r="D24" s="1258">
        <v>109948.92</v>
      </c>
      <c r="E24" s="1259"/>
      <c r="F24" s="1260">
        <v>0.1157</v>
      </c>
      <c r="G24" s="1261">
        <v>0.1157</v>
      </c>
      <c r="H24" s="1262" t="s">
        <v>891</v>
      </c>
      <c r="I24" s="1263">
        <v>0.1157</v>
      </c>
    </row>
    <row r="25" spans="2:11" s="1189" customFormat="1" ht="39.75" customHeight="1" x14ac:dyDescent="0.25">
      <c r="B25" s="1264" t="s">
        <v>101</v>
      </c>
      <c r="C25" s="1265" t="s">
        <v>897</v>
      </c>
      <c r="D25" s="1266">
        <f>SUM(D23:D24)</f>
        <v>109948.92</v>
      </c>
      <c r="E25" s="1267"/>
      <c r="F25" s="1267"/>
      <c r="G25" s="1268"/>
      <c r="H25" s="1268"/>
      <c r="I25" s="1269"/>
    </row>
    <row r="26" spans="2:11" s="1189" customFormat="1" ht="55.5" customHeight="1" thickBot="1" x14ac:dyDescent="0.3">
      <c r="B26" s="1270" t="s">
        <v>102</v>
      </c>
      <c r="C26" s="1271" t="s">
        <v>892</v>
      </c>
      <c r="D26" s="1272"/>
      <c r="E26" s="1272"/>
      <c r="F26" s="1272"/>
      <c r="G26" s="1272"/>
      <c r="H26" s="1273" t="s">
        <v>367</v>
      </c>
      <c r="I26" s="1274">
        <v>0.1157</v>
      </c>
      <c r="J26" s="1928" t="s">
        <v>895</v>
      </c>
      <c r="K26" s="1929"/>
    </row>
    <row r="27" spans="2:11" s="1189" customFormat="1" ht="13.8" thickTop="1" x14ac:dyDescent="0.25">
      <c r="B27" s="1189" t="s">
        <v>899</v>
      </c>
    </row>
    <row r="28" spans="2:11" s="1189" customFormat="1" x14ac:dyDescent="0.25"/>
    <row r="29" spans="2:11" s="1189" customFormat="1" ht="128.25" customHeight="1" x14ac:dyDescent="0.25">
      <c r="B29" s="1925" t="s">
        <v>893</v>
      </c>
      <c r="C29" s="1926"/>
      <c r="D29" s="1926"/>
      <c r="E29" s="1926"/>
      <c r="F29" s="1926"/>
      <c r="G29" s="1926"/>
      <c r="H29" s="1926"/>
      <c r="I29" s="1927"/>
    </row>
  </sheetData>
  <mergeCells count="27">
    <mergeCell ref="G20:G22"/>
    <mergeCell ref="H20:H22"/>
    <mergeCell ref="I20:I22"/>
    <mergeCell ref="B29:I29"/>
    <mergeCell ref="J26:K26"/>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E1:G1"/>
    <mergeCell ref="F4:H4"/>
    <mergeCell ref="C4:E4"/>
    <mergeCell ref="C9:D9"/>
    <mergeCell ref="C10:D10"/>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view="pageLayout" zoomScaleNormal="100" workbookViewId="0">
      <selection sqref="A1:D1"/>
    </sheetView>
  </sheetViews>
  <sheetFormatPr defaultColWidth="9" defaultRowHeight="13.2" x14ac:dyDescent="0.25"/>
  <cols>
    <col min="1" max="1" width="7.5" style="6" customWidth="1"/>
    <col min="2" max="2" width="50.19921875" style="89" customWidth="1"/>
    <col min="3" max="3" width="31.69921875" style="6" customWidth="1"/>
    <col min="4" max="4" width="35.59765625" style="6" customWidth="1"/>
    <col min="5" max="16384" width="9" style="6"/>
  </cols>
  <sheetData>
    <row r="1" spans="1:4" s="53" customFormat="1" ht="30.75" customHeight="1" x14ac:dyDescent="0.25">
      <c r="A1" s="1940" t="s">
        <v>1391</v>
      </c>
      <c r="B1" s="1941"/>
      <c r="C1" s="1941"/>
      <c r="D1" s="1942"/>
    </row>
    <row r="2" spans="1:4" s="53" customFormat="1" ht="13.8" x14ac:dyDescent="0.25">
      <c r="A2" s="1943" t="s">
        <v>448</v>
      </c>
      <c r="B2" s="1769"/>
      <c r="C2" s="1769"/>
      <c r="D2" s="1770"/>
    </row>
    <row r="3" spans="1:4" s="53" customFormat="1" ht="13.8" x14ac:dyDescent="0.25">
      <c r="A3" s="1944" t="s">
        <v>221</v>
      </c>
      <c r="B3" s="1774"/>
      <c r="C3" s="1774"/>
      <c r="D3" s="1775"/>
    </row>
    <row r="4" spans="1:4" s="53" customFormat="1" ht="24" customHeight="1" x14ac:dyDescent="0.25">
      <c r="A4" s="1939">
        <v>44561</v>
      </c>
      <c r="B4" s="1769"/>
      <c r="C4" s="1769"/>
      <c r="D4" s="1770"/>
    </row>
    <row r="5" spans="1:4" s="53" customFormat="1" ht="8.25" customHeight="1" thickBot="1" x14ac:dyDescent="0.3">
      <c r="A5" s="391"/>
      <c r="B5" s="1945"/>
      <c r="C5" s="1945"/>
      <c r="D5" s="1946"/>
    </row>
    <row r="6" spans="1:4" s="934" customFormat="1" ht="8.25" customHeight="1" x14ac:dyDescent="0.25">
      <c r="A6" s="531"/>
      <c r="B6" s="941"/>
      <c r="C6" s="941"/>
      <c r="D6" s="941"/>
    </row>
    <row r="7" spans="1:4" customFormat="1" ht="16.2" thickBot="1" x14ac:dyDescent="0.35">
      <c r="A7" s="1371" t="s">
        <v>1069</v>
      </c>
    </row>
    <row r="8" spans="1:4" ht="14.4" thickTop="1" thickBot="1" x14ac:dyDescent="0.3">
      <c r="B8" s="402" t="s">
        <v>70</v>
      </c>
      <c r="C8" s="138" t="s">
        <v>18</v>
      </c>
      <c r="D8" s="138" t="s">
        <v>19</v>
      </c>
    </row>
    <row r="9" spans="1:4" ht="32.4" thickTop="1" thickBot="1" x14ac:dyDescent="0.35">
      <c r="A9" s="1135" t="s">
        <v>11</v>
      </c>
      <c r="B9" s="942" t="s">
        <v>57</v>
      </c>
      <c r="C9" s="1057" t="s">
        <v>129</v>
      </c>
      <c r="D9" s="1136" t="s">
        <v>717</v>
      </c>
    </row>
    <row r="10" spans="1:4" ht="16.95" customHeight="1" x14ac:dyDescent="0.3">
      <c r="A10" s="1060"/>
      <c r="B10" s="1058" t="s">
        <v>702</v>
      </c>
      <c r="C10" s="1059"/>
      <c r="D10" s="1061"/>
    </row>
    <row r="11" spans="1:4" ht="50.25" customHeight="1" x14ac:dyDescent="0.3">
      <c r="A11" s="1062" t="s">
        <v>88</v>
      </c>
      <c r="B11" s="1047" t="s">
        <v>375</v>
      </c>
      <c r="C11" s="1046">
        <v>42200</v>
      </c>
      <c r="D11" s="1063" t="s">
        <v>703</v>
      </c>
    </row>
    <row r="12" spans="1:4" ht="50.25" customHeight="1" x14ac:dyDescent="0.3">
      <c r="A12" s="1064" t="s">
        <v>662</v>
      </c>
      <c r="B12" s="1047" t="s">
        <v>701</v>
      </c>
      <c r="C12" s="1046">
        <v>0</v>
      </c>
      <c r="D12" s="1596" t="s">
        <v>1302</v>
      </c>
    </row>
    <row r="13" spans="1:4" ht="50.25" customHeight="1" x14ac:dyDescent="0.3">
      <c r="A13" s="252" t="s">
        <v>91</v>
      </c>
      <c r="B13" s="1047" t="s">
        <v>700</v>
      </c>
      <c r="C13" s="1046">
        <v>0</v>
      </c>
      <c r="D13" s="1596" t="s">
        <v>1303</v>
      </c>
    </row>
    <row r="14" spans="1:4" ht="50.25" customHeight="1" x14ac:dyDescent="0.3">
      <c r="A14" s="252" t="s">
        <v>93</v>
      </c>
      <c r="B14" s="1048" t="s">
        <v>698</v>
      </c>
      <c r="C14" s="1046">
        <v>0</v>
      </c>
      <c r="D14" s="1597" t="s">
        <v>1304</v>
      </c>
    </row>
    <row r="15" spans="1:4" ht="50.25" customHeight="1" x14ac:dyDescent="0.3">
      <c r="A15" s="252" t="s">
        <v>95</v>
      </c>
      <c r="B15" s="1047" t="s">
        <v>699</v>
      </c>
      <c r="C15" s="1638">
        <v>2344</v>
      </c>
      <c r="D15" s="1065" t="s">
        <v>706</v>
      </c>
    </row>
    <row r="16" spans="1:4" ht="50.25" customHeight="1" thickBot="1" x14ac:dyDescent="0.35">
      <c r="A16" s="1066" t="s">
        <v>101</v>
      </c>
      <c r="B16" s="1049" t="s">
        <v>697</v>
      </c>
      <c r="C16" s="1050">
        <v>0</v>
      </c>
      <c r="D16" s="1387" t="s">
        <v>1059</v>
      </c>
    </row>
    <row r="17" spans="1:4" ht="50.25" customHeight="1" thickBot="1" x14ac:dyDescent="0.35">
      <c r="A17" s="1067" t="s">
        <v>102</v>
      </c>
      <c r="B17" s="1051" t="s">
        <v>696</v>
      </c>
      <c r="C17" s="1052">
        <f>SUM(C11:C16)</f>
        <v>44544</v>
      </c>
      <c r="D17" s="1068"/>
    </row>
    <row r="18" spans="1:4" ht="50.25" customHeight="1" x14ac:dyDescent="0.3">
      <c r="A18" s="1069"/>
      <c r="B18" s="1053" t="s">
        <v>695</v>
      </c>
      <c r="C18" s="1054"/>
      <c r="D18" s="1070"/>
    </row>
    <row r="19" spans="1:4" ht="50.25" customHeight="1" x14ac:dyDescent="0.3">
      <c r="A19" s="252" t="s">
        <v>119</v>
      </c>
      <c r="B19" s="1047" t="s">
        <v>694</v>
      </c>
      <c r="C19" s="1046">
        <v>6747.38</v>
      </c>
      <c r="D19" s="1063" t="s">
        <v>658</v>
      </c>
    </row>
    <row r="20" spans="1:4" ht="50.25" customHeight="1" x14ac:dyDescent="0.3">
      <c r="A20" s="252" t="s">
        <v>97</v>
      </c>
      <c r="B20" s="1047" t="s">
        <v>693</v>
      </c>
      <c r="C20" s="1046">
        <v>0</v>
      </c>
      <c r="D20" s="1063" t="s">
        <v>683</v>
      </c>
    </row>
    <row r="21" spans="1:4" ht="50.25" customHeight="1" x14ac:dyDescent="0.3">
      <c r="A21" s="252" t="s">
        <v>98</v>
      </c>
      <c r="B21" s="1047" t="s">
        <v>692</v>
      </c>
      <c r="C21" s="1046">
        <v>0</v>
      </c>
      <c r="D21" s="1063" t="s">
        <v>684</v>
      </c>
    </row>
    <row r="22" spans="1:4" ht="50.25" customHeight="1" thickBot="1" x14ac:dyDescent="0.35">
      <c r="A22" s="1071" t="s">
        <v>479</v>
      </c>
      <c r="B22" s="1055" t="s">
        <v>691</v>
      </c>
      <c r="C22" s="1056">
        <v>0</v>
      </c>
      <c r="D22" s="1072" t="s">
        <v>339</v>
      </c>
    </row>
    <row r="23" spans="1:4" ht="50.25" customHeight="1" thickBot="1" x14ac:dyDescent="0.35">
      <c r="A23" s="1067" t="s">
        <v>394</v>
      </c>
      <c r="B23" s="1381" t="s">
        <v>1043</v>
      </c>
      <c r="C23" s="1052">
        <f>SUM(C19:C22)</f>
        <v>6747.38</v>
      </c>
      <c r="D23" s="1068"/>
    </row>
    <row r="24" spans="1:4" ht="50.25" customHeight="1" thickBot="1" x14ac:dyDescent="0.35">
      <c r="A24" s="1073" t="s">
        <v>480</v>
      </c>
      <c r="B24" s="1380" t="s">
        <v>1045</v>
      </c>
      <c r="C24" s="1074">
        <f>+C17-C23</f>
        <v>37796.620000000003</v>
      </c>
      <c r="D24" s="1075"/>
    </row>
    <row r="25" spans="1:4" ht="16.2" thickTop="1" x14ac:dyDescent="0.3">
      <c r="A25"/>
      <c r="B25" s="397"/>
    </row>
  </sheetData>
  <mergeCells count="5">
    <mergeCell ref="A4:D4"/>
    <mergeCell ref="A1:D1"/>
    <mergeCell ref="A2:D2"/>
    <mergeCell ref="A3:D3"/>
    <mergeCell ref="B5:D5"/>
  </mergeCells>
  <pageMargins left="0.75" right="0.75" top="0.76" bottom="0.74" header="0.5" footer="0.5"/>
  <pageSetup scale="67"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H84"/>
  <sheetViews>
    <sheetView showGridLines="0" view="pageLayout" topLeftCell="A45" zoomScaleNormal="100" workbookViewId="0">
      <selection activeCell="A31" sqref="A31"/>
    </sheetView>
  </sheetViews>
  <sheetFormatPr defaultColWidth="9" defaultRowHeight="13.2" x14ac:dyDescent="0.25"/>
  <cols>
    <col min="1" max="1" width="4.19921875" style="1234" customWidth="1"/>
    <col min="2" max="7" width="9" style="1234"/>
    <col min="8" max="8" width="32.3984375" style="1234" customWidth="1"/>
    <col min="9" max="16384" width="9" style="1234"/>
  </cols>
  <sheetData>
    <row r="1" spans="1:8" ht="24" customHeight="1" x14ac:dyDescent="0.25">
      <c r="A1" s="46"/>
      <c r="B1" s="47"/>
      <c r="C1" s="1892" t="s">
        <v>415</v>
      </c>
      <c r="D1" s="1893"/>
      <c r="E1" s="1767"/>
      <c r="F1" s="1767"/>
      <c r="G1" s="1767"/>
      <c r="H1" s="49"/>
    </row>
    <row r="2" spans="1:8" ht="17.25" customHeight="1" x14ac:dyDescent="0.25">
      <c r="A2" s="1768" t="s">
        <v>448</v>
      </c>
      <c r="B2" s="1769"/>
      <c r="C2" s="1769"/>
      <c r="D2" s="1769"/>
      <c r="E2" s="1769"/>
      <c r="F2" s="1769"/>
      <c r="G2" s="1769"/>
      <c r="H2" s="1770"/>
    </row>
    <row r="3" spans="1:8" ht="17.25" customHeight="1" x14ac:dyDescent="0.25">
      <c r="A3" s="1894" t="s">
        <v>960</v>
      </c>
      <c r="B3" s="1895"/>
      <c r="C3" s="1895"/>
      <c r="D3" s="1895"/>
      <c r="E3" s="1895"/>
      <c r="F3" s="1895"/>
      <c r="G3" s="1895"/>
      <c r="H3" s="1896"/>
    </row>
    <row r="4" spans="1:8" ht="15.6" x14ac:dyDescent="0.25">
      <c r="A4" s="1897" t="s">
        <v>952</v>
      </c>
      <c r="B4" s="1897"/>
      <c r="C4" s="1897"/>
      <c r="D4" s="1897"/>
      <c r="E4" s="1897"/>
      <c r="F4" s="1897"/>
      <c r="G4" s="1897"/>
      <c r="H4" s="1897"/>
    </row>
    <row r="5" spans="1:8" s="1390" customFormat="1" ht="15.6" x14ac:dyDescent="0.25">
      <c r="A5" s="1526" t="s">
        <v>1214</v>
      </c>
      <c r="B5" s="1526"/>
      <c r="C5" s="1526"/>
      <c r="D5" s="1526"/>
      <c r="E5" s="1526"/>
      <c r="F5" s="1526"/>
      <c r="G5" s="1526"/>
      <c r="H5" s="1526"/>
    </row>
    <row r="6" spans="1:8" ht="6.75" customHeight="1" x14ac:dyDescent="0.3">
      <c r="A6" s="52"/>
      <c r="B6" s="52"/>
      <c r="C6" s="934"/>
      <c r="D6" s="934"/>
      <c r="E6" s="934"/>
      <c r="F6" s="934"/>
      <c r="G6" s="934"/>
      <c r="H6" s="934"/>
    </row>
    <row r="7" spans="1:8" customFormat="1" ht="104.25" customHeight="1" x14ac:dyDescent="0.3">
      <c r="A7" s="1949" t="s">
        <v>1215</v>
      </c>
      <c r="B7" s="1949"/>
      <c r="C7" s="1949"/>
      <c r="D7" s="1949"/>
      <c r="E7" s="1949"/>
      <c r="F7" s="1949"/>
      <c r="G7" s="1949"/>
      <c r="H7" s="1949"/>
    </row>
    <row r="8" spans="1:8" customFormat="1" ht="123.75" customHeight="1" x14ac:dyDescent="0.3">
      <c r="A8" s="1791" t="s">
        <v>1341</v>
      </c>
      <c r="B8" s="1898"/>
      <c r="C8" s="1898"/>
      <c r="D8" s="1898"/>
      <c r="E8" s="1898"/>
      <c r="F8" s="1898"/>
      <c r="G8" s="1898"/>
      <c r="H8" s="1898"/>
    </row>
    <row r="9" spans="1:8" customFormat="1" ht="9.75" customHeight="1" x14ac:dyDescent="0.3">
      <c r="A9" s="1791"/>
      <c r="B9" s="1791"/>
      <c r="C9" s="1791"/>
      <c r="D9" s="1791"/>
      <c r="E9" s="1791"/>
      <c r="F9" s="1791"/>
      <c r="G9" s="1791"/>
      <c r="H9" s="1791"/>
    </row>
    <row r="10" spans="1:8" ht="15.6" x14ac:dyDescent="0.25">
      <c r="A10" s="1793" t="s">
        <v>972</v>
      </c>
      <c r="B10" s="1793"/>
      <c r="C10" s="1793"/>
      <c r="D10" s="1793"/>
      <c r="E10" s="1793"/>
      <c r="F10" s="1793"/>
      <c r="G10" s="1793"/>
      <c r="H10" s="1793"/>
    </row>
    <row r="11" spans="1:8" ht="74.25" customHeight="1" x14ac:dyDescent="0.25">
      <c r="A11" s="1684" t="s">
        <v>973</v>
      </c>
      <c r="B11" s="1684"/>
      <c r="C11" s="1684"/>
      <c r="D11" s="1684"/>
      <c r="E11" s="1684"/>
      <c r="F11" s="1684"/>
      <c r="G11" s="1684"/>
      <c r="H11" s="1684"/>
    </row>
    <row r="12" spans="1:8" ht="15.6" x14ac:dyDescent="0.25">
      <c r="A12" s="1341" t="s">
        <v>974</v>
      </c>
      <c r="B12" s="934"/>
      <c r="C12" s="934"/>
      <c r="D12" s="934"/>
      <c r="E12" s="934"/>
      <c r="F12" s="934"/>
      <c r="G12" s="934"/>
      <c r="H12" s="934"/>
    </row>
    <row r="13" spans="1:8" ht="15.6" x14ac:dyDescent="0.25">
      <c r="A13" s="1344">
        <v>303</v>
      </c>
      <c r="B13" s="1016" t="s">
        <v>551</v>
      </c>
      <c r="C13" s="1016"/>
      <c r="D13" s="1016"/>
      <c r="E13" s="1016"/>
      <c r="F13" s="1016"/>
      <c r="G13" s="1016"/>
      <c r="H13" s="1016"/>
    </row>
    <row r="14" spans="1:8" ht="15.6" x14ac:dyDescent="0.25">
      <c r="A14" s="1344">
        <v>304</v>
      </c>
      <c r="B14" s="1016" t="s">
        <v>976</v>
      </c>
      <c r="C14" s="1016"/>
      <c r="D14" s="1016"/>
      <c r="E14" s="1016"/>
      <c r="F14" s="1016"/>
      <c r="G14" s="1016"/>
      <c r="H14" s="1016"/>
    </row>
    <row r="15" spans="1:8" ht="15.6" x14ac:dyDescent="0.25">
      <c r="A15" s="1344">
        <v>305</v>
      </c>
      <c r="B15" s="1016" t="s">
        <v>977</v>
      </c>
      <c r="C15" s="1016"/>
      <c r="D15" s="1016"/>
      <c r="E15" s="1016"/>
      <c r="F15" s="1016"/>
      <c r="G15" s="1016"/>
      <c r="H15" s="1016"/>
    </row>
    <row r="16" spans="1:8" ht="32.25" customHeight="1" x14ac:dyDescent="0.25">
      <c r="A16" s="1345">
        <v>306</v>
      </c>
      <c r="B16" s="1684" t="s">
        <v>978</v>
      </c>
      <c r="C16" s="1684"/>
      <c r="D16" s="1684"/>
      <c r="E16" s="1684"/>
      <c r="F16" s="1684"/>
      <c r="G16" s="1684"/>
      <c r="H16" s="1684"/>
    </row>
    <row r="17" spans="1:8" ht="15.6" x14ac:dyDescent="0.3">
      <c r="A17" s="1340">
        <v>307</v>
      </c>
      <c r="B17" s="250" t="s">
        <v>979</v>
      </c>
      <c r="C17" s="934"/>
      <c r="D17" s="934"/>
      <c r="E17" s="934"/>
      <c r="F17" s="934"/>
      <c r="G17" s="934"/>
      <c r="H17" s="934"/>
    </row>
    <row r="18" spans="1:8" ht="15.6" x14ac:dyDescent="0.25">
      <c r="A18" s="1340">
        <v>310</v>
      </c>
      <c r="B18" s="1948" t="s">
        <v>980</v>
      </c>
      <c r="C18" s="1948"/>
      <c r="D18" s="1948"/>
      <c r="E18" s="1948"/>
      <c r="F18" s="1948"/>
      <c r="G18" s="1948"/>
      <c r="H18" s="1948"/>
    </row>
    <row r="19" spans="1:8" ht="15.6" x14ac:dyDescent="0.25">
      <c r="A19" s="1340">
        <v>311</v>
      </c>
      <c r="B19" s="1948" t="s">
        <v>981</v>
      </c>
      <c r="C19" s="1948"/>
      <c r="D19" s="1948"/>
      <c r="E19" s="1948"/>
      <c r="F19" s="1948"/>
      <c r="G19" s="1948"/>
      <c r="H19" s="1948"/>
    </row>
    <row r="20" spans="1:8" ht="15.6" x14ac:dyDescent="0.25">
      <c r="A20" s="1340">
        <v>320</v>
      </c>
      <c r="B20" s="1948" t="s">
        <v>982</v>
      </c>
      <c r="C20" s="1948"/>
      <c r="D20" s="1948"/>
      <c r="E20" s="1948"/>
      <c r="F20" s="1948"/>
      <c r="G20" s="1948"/>
      <c r="H20" s="1948"/>
    </row>
    <row r="21" spans="1:8" ht="15.6" x14ac:dyDescent="0.25">
      <c r="A21" s="1340">
        <v>331</v>
      </c>
      <c r="B21" s="1948" t="s">
        <v>983</v>
      </c>
      <c r="C21" s="1948"/>
      <c r="D21" s="1948"/>
      <c r="E21" s="1948"/>
      <c r="F21" s="1948"/>
      <c r="G21" s="1948"/>
      <c r="H21" s="1948"/>
    </row>
    <row r="22" spans="1:8" ht="15.6" x14ac:dyDescent="0.25">
      <c r="A22" s="1340">
        <v>333</v>
      </c>
      <c r="B22" s="1948" t="s">
        <v>984</v>
      </c>
      <c r="C22" s="1948"/>
      <c r="D22" s="1948"/>
      <c r="E22" s="1948"/>
      <c r="F22" s="1948"/>
      <c r="G22" s="1948"/>
      <c r="H22" s="1948"/>
    </row>
    <row r="23" spans="1:8" ht="15.6" x14ac:dyDescent="0.25">
      <c r="A23" s="1340">
        <v>334</v>
      </c>
      <c r="B23" s="1016" t="s">
        <v>560</v>
      </c>
      <c r="C23" s="1016"/>
      <c r="D23" s="1016"/>
      <c r="E23" s="1016"/>
      <c r="F23" s="1016"/>
      <c r="G23" s="934"/>
      <c r="H23" s="934"/>
    </row>
    <row r="24" spans="1:8" ht="15.6" x14ac:dyDescent="0.25">
      <c r="A24" s="1340">
        <v>335</v>
      </c>
      <c r="B24" s="1016" t="s">
        <v>561</v>
      </c>
      <c r="C24" s="1016"/>
      <c r="D24" s="1016"/>
      <c r="E24" s="1016"/>
      <c r="F24" s="1016"/>
      <c r="G24" s="934"/>
      <c r="H24" s="934"/>
    </row>
    <row r="25" spans="1:8" ht="15.6" x14ac:dyDescent="0.25">
      <c r="A25" s="1340">
        <v>340</v>
      </c>
      <c r="B25" s="1016" t="s">
        <v>562</v>
      </c>
      <c r="C25" s="1016"/>
      <c r="D25" s="1016"/>
      <c r="E25" s="1016"/>
      <c r="F25" s="1016"/>
      <c r="G25" s="934"/>
      <c r="H25" s="934"/>
    </row>
    <row r="26" spans="1:8" ht="15.6" x14ac:dyDescent="0.25">
      <c r="A26" s="1340">
        <v>341</v>
      </c>
      <c r="B26" s="1016" t="s">
        <v>563</v>
      </c>
      <c r="C26" s="1016"/>
      <c r="D26" s="1016"/>
      <c r="E26" s="1016"/>
      <c r="F26" s="1016"/>
      <c r="G26" s="934"/>
      <c r="H26" s="934"/>
    </row>
    <row r="27" spans="1:8" ht="15.6" x14ac:dyDescent="0.25">
      <c r="A27" s="1340" t="s">
        <v>565</v>
      </c>
      <c r="B27" s="1016" t="s">
        <v>564</v>
      </c>
      <c r="C27" s="1016"/>
      <c r="D27" s="1016"/>
      <c r="E27" s="1016"/>
      <c r="F27" s="1016"/>
      <c r="G27" s="934"/>
      <c r="H27" s="934"/>
    </row>
    <row r="28" spans="1:8" ht="15.6" x14ac:dyDescent="0.25">
      <c r="A28" s="1340">
        <v>344</v>
      </c>
      <c r="B28" s="1016" t="s">
        <v>566</v>
      </c>
      <c r="C28" s="1016"/>
      <c r="D28" s="1016"/>
      <c r="E28" s="1016"/>
      <c r="F28" s="1016"/>
      <c r="G28" s="934"/>
      <c r="H28" s="934"/>
    </row>
    <row r="29" spans="1:8" ht="15.6" x14ac:dyDescent="0.25">
      <c r="A29" s="1340">
        <v>345</v>
      </c>
      <c r="B29" s="1016" t="s">
        <v>567</v>
      </c>
      <c r="C29" s="1016"/>
      <c r="D29" s="1016"/>
      <c r="E29" s="1016"/>
      <c r="F29" s="1016"/>
      <c r="G29" s="934"/>
      <c r="H29" s="934"/>
    </row>
    <row r="30" spans="1:8" ht="15.6" x14ac:dyDescent="0.3">
      <c r="A30" s="1340">
        <v>348</v>
      </c>
      <c r="B30" s="63" t="s">
        <v>570</v>
      </c>
      <c r="C30" s="1315"/>
      <c r="D30" s="1315"/>
      <c r="E30" s="1315"/>
      <c r="F30" s="1315"/>
    </row>
    <row r="31" spans="1:8" ht="15.6" x14ac:dyDescent="0.25">
      <c r="A31" s="1339"/>
      <c r="B31" s="1607"/>
      <c r="C31" s="1315"/>
      <c r="D31" s="1315"/>
      <c r="E31" s="1315"/>
      <c r="F31" s="1315"/>
    </row>
    <row r="32" spans="1:8" s="1315" customFormat="1" ht="15.6" x14ac:dyDescent="0.25">
      <c r="A32" s="1339"/>
    </row>
    <row r="33" spans="1:8" s="1390" customFormat="1" ht="8.25" customHeight="1" x14ac:dyDescent="0.25">
      <c r="A33" s="1339"/>
    </row>
    <row r="34" spans="1:8" s="1315" customFormat="1" ht="15.6" x14ac:dyDescent="0.25">
      <c r="A34" s="1793" t="s">
        <v>994</v>
      </c>
      <c r="B34" s="1793"/>
      <c r="C34" s="1793"/>
      <c r="D34" s="1793"/>
      <c r="E34" s="1793"/>
      <c r="F34" s="1793"/>
      <c r="G34" s="1793"/>
      <c r="H34" s="1793"/>
    </row>
    <row r="35" spans="1:8" s="1315" customFormat="1" ht="8.25" customHeight="1" x14ac:dyDescent="0.25">
      <c r="A35" s="1342"/>
      <c r="B35" s="1342"/>
      <c r="C35" s="1342"/>
      <c r="D35" s="1342"/>
      <c r="E35" s="1342"/>
      <c r="F35" s="1342"/>
      <c r="G35" s="1342"/>
      <c r="H35" s="1342"/>
    </row>
    <row r="36" spans="1:8" ht="15.6" x14ac:dyDescent="0.25">
      <c r="A36" s="1341" t="s">
        <v>975</v>
      </c>
    </row>
    <row r="37" spans="1:8" ht="15.6" x14ac:dyDescent="0.25">
      <c r="A37" s="1347">
        <v>353</v>
      </c>
      <c r="B37" s="1948" t="s">
        <v>551</v>
      </c>
      <c r="C37" s="1948"/>
      <c r="D37" s="1948"/>
      <c r="E37" s="1948"/>
      <c r="F37" s="1948"/>
      <c r="G37" s="1948"/>
      <c r="H37" s="1948"/>
    </row>
    <row r="38" spans="1:8" ht="15.6" x14ac:dyDescent="0.25">
      <c r="A38" s="1340">
        <v>354</v>
      </c>
      <c r="B38" s="1948" t="s">
        <v>986</v>
      </c>
      <c r="C38" s="1948"/>
      <c r="D38" s="1948"/>
      <c r="E38" s="1948"/>
      <c r="F38" s="1948"/>
      <c r="G38" s="1948"/>
      <c r="H38" s="1948"/>
    </row>
    <row r="39" spans="1:8" ht="15.6" x14ac:dyDescent="0.25">
      <c r="A39" s="1340">
        <v>355</v>
      </c>
      <c r="B39" s="1948" t="s">
        <v>980</v>
      </c>
      <c r="C39" s="1948"/>
      <c r="D39" s="1948"/>
      <c r="E39" s="1948"/>
      <c r="F39" s="1948"/>
      <c r="G39" s="1948"/>
      <c r="H39" s="1948"/>
    </row>
    <row r="40" spans="1:8" ht="15.6" x14ac:dyDescent="0.25">
      <c r="A40" s="1340">
        <v>360</v>
      </c>
      <c r="B40" s="1948" t="s">
        <v>988</v>
      </c>
      <c r="C40" s="1948"/>
      <c r="D40" s="1948"/>
      <c r="E40" s="1948"/>
      <c r="F40" s="1948"/>
      <c r="G40" s="1948"/>
      <c r="H40" s="1948"/>
    </row>
    <row r="41" spans="1:8" ht="15.6" x14ac:dyDescent="0.25">
      <c r="A41" s="1340">
        <v>361</v>
      </c>
      <c r="B41" s="1948" t="s">
        <v>989</v>
      </c>
      <c r="C41" s="1948"/>
      <c r="D41" s="1948"/>
      <c r="E41" s="1948"/>
      <c r="F41" s="1948"/>
      <c r="G41" s="1948"/>
      <c r="H41" s="1948"/>
    </row>
    <row r="42" spans="1:8" ht="15.6" x14ac:dyDescent="0.25">
      <c r="A42" s="1340">
        <v>362</v>
      </c>
      <c r="B42" s="1948" t="s">
        <v>985</v>
      </c>
      <c r="C42" s="1948"/>
      <c r="D42" s="1948"/>
      <c r="E42" s="1948"/>
      <c r="F42" s="1948"/>
      <c r="G42" s="1948"/>
      <c r="H42" s="1948"/>
    </row>
    <row r="43" spans="1:8" s="1315" customFormat="1" ht="15.6" x14ac:dyDescent="0.25">
      <c r="A43" s="1340">
        <v>363</v>
      </c>
      <c r="B43" s="1347" t="s">
        <v>569</v>
      </c>
      <c r="C43" s="1347"/>
      <c r="D43" s="1347"/>
      <c r="E43" s="1347"/>
      <c r="F43" s="1347"/>
      <c r="G43" s="1347"/>
      <c r="H43" s="1347"/>
    </row>
    <row r="44" spans="1:8" ht="15.6" x14ac:dyDescent="0.25">
      <c r="A44" s="1340">
        <v>364</v>
      </c>
      <c r="B44" s="1948" t="s">
        <v>987</v>
      </c>
      <c r="C44" s="1948"/>
      <c r="D44" s="1948"/>
      <c r="E44" s="1948"/>
      <c r="F44" s="1948"/>
      <c r="G44" s="1948"/>
      <c r="H44" s="1948"/>
    </row>
    <row r="45" spans="1:8" ht="15.6" x14ac:dyDescent="0.25">
      <c r="A45" s="1340">
        <v>370</v>
      </c>
      <c r="B45" s="1948" t="s">
        <v>990</v>
      </c>
      <c r="C45" s="1948"/>
      <c r="D45" s="1948"/>
      <c r="E45" s="1948"/>
      <c r="F45" s="1948"/>
      <c r="G45" s="1948"/>
      <c r="H45" s="1948"/>
    </row>
    <row r="46" spans="1:8" ht="38.25" customHeight="1" x14ac:dyDescent="0.25">
      <c r="A46" s="1346">
        <v>371</v>
      </c>
      <c r="B46" s="1684" t="s">
        <v>991</v>
      </c>
      <c r="C46" s="1684"/>
      <c r="D46" s="1684"/>
      <c r="E46" s="1684"/>
      <c r="F46" s="1684"/>
      <c r="G46" s="1684"/>
      <c r="H46" s="1684"/>
    </row>
    <row r="47" spans="1:8" s="1315" customFormat="1" ht="15.6" x14ac:dyDescent="0.25">
      <c r="A47" s="1346">
        <v>375</v>
      </c>
      <c r="B47" s="1347" t="s">
        <v>559</v>
      </c>
      <c r="C47" s="1343"/>
      <c r="D47" s="1343"/>
      <c r="E47" s="1343"/>
      <c r="F47" s="1343"/>
      <c r="G47" s="1343"/>
      <c r="H47" s="1343"/>
    </row>
    <row r="48" spans="1:8" ht="15.6" x14ac:dyDescent="0.25">
      <c r="A48" s="1340">
        <v>380</v>
      </c>
      <c r="B48" s="1948" t="s">
        <v>992</v>
      </c>
      <c r="C48" s="1948"/>
      <c r="D48" s="1948"/>
      <c r="E48" s="1948"/>
      <c r="F48" s="1948"/>
      <c r="G48" s="1948"/>
      <c r="H48" s="1948"/>
    </row>
    <row r="49" spans="1:8" ht="15.6" x14ac:dyDescent="0.25">
      <c r="A49" s="1340" t="s">
        <v>591</v>
      </c>
      <c r="B49" s="1016" t="s">
        <v>590</v>
      </c>
      <c r="C49" s="1016"/>
      <c r="D49" s="1016"/>
      <c r="E49" s="1016"/>
      <c r="F49" s="1016"/>
      <c r="G49" s="1016"/>
      <c r="H49" s="1016"/>
    </row>
    <row r="50" spans="1:8" ht="15.6" x14ac:dyDescent="0.25">
      <c r="A50" s="1340" t="s">
        <v>593</v>
      </c>
      <c r="B50" s="1016" t="s">
        <v>592</v>
      </c>
      <c r="C50" s="1016"/>
      <c r="D50" s="1016"/>
      <c r="E50" s="1016"/>
      <c r="F50" s="1016"/>
      <c r="G50" s="1016"/>
      <c r="H50" s="1016"/>
    </row>
    <row r="51" spans="1:8" ht="15.6" x14ac:dyDescent="0.25">
      <c r="A51" s="1340">
        <v>390</v>
      </c>
      <c r="B51" s="1016" t="s">
        <v>562</v>
      </c>
      <c r="C51" s="1016"/>
      <c r="D51" s="1016"/>
      <c r="E51" s="1016"/>
      <c r="F51" s="1016"/>
      <c r="G51" s="1016"/>
      <c r="H51" s="1016"/>
    </row>
    <row r="52" spans="1:8" ht="15.6" x14ac:dyDescent="0.25">
      <c r="A52" s="1340">
        <v>391</v>
      </c>
      <c r="B52" s="1016" t="s">
        <v>563</v>
      </c>
      <c r="C52" s="1016"/>
      <c r="D52" s="1016"/>
      <c r="E52" s="1016"/>
      <c r="F52" s="1016"/>
      <c r="G52" s="1016"/>
      <c r="H52" s="1016"/>
    </row>
    <row r="53" spans="1:8" ht="15.6" x14ac:dyDescent="0.25">
      <c r="A53" s="1340">
        <v>393</v>
      </c>
      <c r="B53" s="1016" t="s">
        <v>564</v>
      </c>
      <c r="C53" s="1016"/>
      <c r="D53" s="1016"/>
      <c r="E53" s="1016"/>
      <c r="F53" s="1016"/>
      <c r="G53" s="1016"/>
      <c r="H53" s="1016"/>
    </row>
    <row r="54" spans="1:8" ht="15.6" x14ac:dyDescent="0.3">
      <c r="A54" s="1347">
        <v>394</v>
      </c>
      <c r="B54" s="63" t="s">
        <v>566</v>
      </c>
    </row>
    <row r="55" spans="1:8" ht="15.6" x14ac:dyDescent="0.3">
      <c r="A55" s="1347">
        <v>395</v>
      </c>
      <c r="B55" s="63" t="s">
        <v>567</v>
      </c>
    </row>
    <row r="56" spans="1:8" ht="15.6" x14ac:dyDescent="0.3">
      <c r="A56" s="1347">
        <v>396</v>
      </c>
      <c r="B56" s="63" t="s">
        <v>594</v>
      </c>
    </row>
    <row r="57" spans="1:8" ht="15.6" x14ac:dyDescent="0.3">
      <c r="A57" s="1347">
        <v>397</v>
      </c>
      <c r="B57" s="63" t="s">
        <v>595</v>
      </c>
    </row>
    <row r="58" spans="1:8" ht="15.6" x14ac:dyDescent="0.3">
      <c r="A58" s="1347">
        <v>398</v>
      </c>
      <c r="B58" s="63" t="s">
        <v>570</v>
      </c>
    </row>
    <row r="60" spans="1:8" ht="15.6" x14ac:dyDescent="0.25">
      <c r="A60" s="1947" t="s">
        <v>1010</v>
      </c>
      <c r="B60" s="1947"/>
      <c r="C60" s="1947"/>
      <c r="D60" s="1947"/>
      <c r="E60" s="1947"/>
      <c r="F60" s="1947"/>
      <c r="G60" s="1947"/>
      <c r="H60" s="1947"/>
    </row>
    <row r="61" spans="1:8" ht="30" customHeight="1" x14ac:dyDescent="0.25">
      <c r="A61" s="1684" t="s">
        <v>995</v>
      </c>
      <c r="B61" s="1684"/>
      <c r="C61" s="1684"/>
      <c r="D61" s="1684"/>
      <c r="E61" s="1684"/>
      <c r="F61" s="1684"/>
      <c r="G61" s="1684"/>
      <c r="H61" s="1684"/>
    </row>
    <row r="62" spans="1:8" ht="9" customHeight="1" x14ac:dyDescent="0.25">
      <c r="A62" s="1359"/>
    </row>
    <row r="63" spans="1:8" ht="15.6" x14ac:dyDescent="0.25">
      <c r="A63" s="1947" t="s">
        <v>996</v>
      </c>
      <c r="B63" s="1947"/>
      <c r="C63" s="1947"/>
      <c r="D63" s="1947"/>
      <c r="E63" s="1947"/>
      <c r="F63" s="1947"/>
      <c r="G63" s="1947"/>
      <c r="H63" s="1947"/>
    </row>
    <row r="64" spans="1:8" ht="8.25" customHeight="1" x14ac:dyDescent="0.25">
      <c r="A64" s="1359"/>
    </row>
    <row r="65" spans="1:8" ht="15.6" x14ac:dyDescent="0.25">
      <c r="A65" s="1947" t="s">
        <v>997</v>
      </c>
      <c r="B65" s="1947"/>
      <c r="C65" s="1947"/>
      <c r="D65" s="1947"/>
      <c r="E65" s="1947"/>
      <c r="F65" s="1947"/>
      <c r="G65" s="1947"/>
      <c r="H65" s="1947"/>
    </row>
    <row r="66" spans="1:8" ht="51" customHeight="1" x14ac:dyDescent="0.25">
      <c r="A66" s="1684" t="s">
        <v>998</v>
      </c>
      <c r="B66" s="1684"/>
      <c r="C66" s="1684"/>
      <c r="D66" s="1684"/>
      <c r="E66" s="1684"/>
      <c r="F66" s="1684"/>
      <c r="G66" s="1684"/>
      <c r="H66" s="1684"/>
    </row>
    <row r="67" spans="1:8" ht="9" customHeight="1" x14ac:dyDescent="0.25">
      <c r="A67" s="1359"/>
    </row>
    <row r="68" spans="1:8" ht="15.6" x14ac:dyDescent="0.25">
      <c r="A68" s="1947" t="s">
        <v>999</v>
      </c>
      <c r="B68" s="1947"/>
      <c r="C68" s="1947"/>
      <c r="D68" s="1947"/>
      <c r="E68" s="1947"/>
      <c r="F68" s="1947"/>
      <c r="G68" s="1947"/>
      <c r="H68" s="1947"/>
    </row>
    <row r="69" spans="1:8" ht="8.25" customHeight="1" x14ac:dyDescent="0.25">
      <c r="A69" s="1359"/>
    </row>
    <row r="70" spans="1:8" ht="15.6" x14ac:dyDescent="0.25">
      <c r="A70" s="1947" t="s">
        <v>1000</v>
      </c>
      <c r="B70" s="1947"/>
      <c r="C70" s="1947"/>
      <c r="D70" s="1947"/>
      <c r="E70" s="1947"/>
      <c r="F70" s="1947"/>
      <c r="G70" s="1947"/>
      <c r="H70" s="1947"/>
    </row>
    <row r="71" spans="1:8" ht="36.75" customHeight="1" x14ac:dyDescent="0.25">
      <c r="A71" s="1684" t="s">
        <v>1001</v>
      </c>
      <c r="B71" s="1684"/>
      <c r="C71" s="1684"/>
      <c r="D71" s="1684"/>
      <c r="E71" s="1684"/>
      <c r="F71" s="1684"/>
      <c r="G71" s="1684"/>
      <c r="H71" s="1684"/>
    </row>
    <row r="72" spans="1:8" ht="12" customHeight="1" x14ac:dyDescent="0.25">
      <c r="A72" s="1359"/>
    </row>
    <row r="73" spans="1:8" ht="15.6" x14ac:dyDescent="0.25">
      <c r="A73" s="1947" t="s">
        <v>1002</v>
      </c>
      <c r="B73" s="1947"/>
      <c r="C73" s="1947"/>
      <c r="D73" s="1947"/>
      <c r="E73" s="1947"/>
      <c r="F73" s="1947"/>
      <c r="G73" s="1947"/>
      <c r="H73" s="1947"/>
    </row>
    <row r="74" spans="1:8" ht="37.5" customHeight="1" x14ac:dyDescent="0.25">
      <c r="A74" s="1684" t="s">
        <v>1003</v>
      </c>
      <c r="B74" s="1684"/>
      <c r="C74" s="1684"/>
      <c r="D74" s="1684"/>
      <c r="E74" s="1684"/>
      <c r="F74" s="1684"/>
      <c r="G74" s="1684"/>
      <c r="H74" s="1684"/>
    </row>
    <row r="75" spans="1:8" ht="15.6" x14ac:dyDescent="0.25">
      <c r="A75" s="1359"/>
    </row>
    <row r="76" spans="1:8" ht="15.6" x14ac:dyDescent="0.25">
      <c r="A76" s="1947" t="s">
        <v>1004</v>
      </c>
      <c r="B76" s="1947"/>
      <c r="C76" s="1947"/>
      <c r="D76" s="1947"/>
      <c r="E76" s="1947"/>
      <c r="F76" s="1947"/>
      <c r="G76" s="1947"/>
      <c r="H76" s="1947"/>
    </row>
    <row r="77" spans="1:8" ht="33.75" customHeight="1" x14ac:dyDescent="0.25">
      <c r="A77" s="1684" t="s">
        <v>1005</v>
      </c>
      <c r="B77" s="1684"/>
      <c r="C77" s="1684"/>
      <c r="D77" s="1684"/>
      <c r="E77" s="1684"/>
      <c r="F77" s="1684"/>
      <c r="G77" s="1684"/>
      <c r="H77" s="1684"/>
    </row>
    <row r="78" spans="1:8" ht="15.6" x14ac:dyDescent="0.25">
      <c r="A78" s="1359"/>
    </row>
    <row r="79" spans="1:8" ht="15.6" x14ac:dyDescent="0.25">
      <c r="A79" s="1947" t="s">
        <v>1006</v>
      </c>
      <c r="B79" s="1947"/>
      <c r="C79" s="1947"/>
      <c r="D79" s="1947"/>
      <c r="E79" s="1947"/>
      <c r="F79" s="1947"/>
      <c r="G79" s="1947"/>
      <c r="H79" s="1947"/>
    </row>
    <row r="80" spans="1:8" ht="34.5" customHeight="1" x14ac:dyDescent="0.25">
      <c r="A80" s="1684" t="s">
        <v>1007</v>
      </c>
      <c r="B80" s="1684"/>
      <c r="C80" s="1684"/>
      <c r="D80" s="1684"/>
      <c r="E80" s="1684"/>
      <c r="F80" s="1684"/>
      <c r="G80" s="1684"/>
      <c r="H80" s="1684"/>
    </row>
    <row r="81" spans="1:8" ht="15.6" x14ac:dyDescent="0.25">
      <c r="A81" s="1359"/>
    </row>
    <row r="82" spans="1:8" ht="15.6" x14ac:dyDescent="0.25">
      <c r="A82" s="1947" t="s">
        <v>1008</v>
      </c>
      <c r="B82" s="1947"/>
      <c r="C82" s="1947"/>
      <c r="D82" s="1947"/>
      <c r="E82" s="1947"/>
      <c r="F82" s="1947"/>
      <c r="G82" s="1947"/>
      <c r="H82" s="1947"/>
    </row>
    <row r="83" spans="1:8" ht="40.5" customHeight="1" x14ac:dyDescent="0.25">
      <c r="A83" s="1684" t="s">
        <v>1009</v>
      </c>
      <c r="B83" s="1684"/>
      <c r="C83" s="1684"/>
      <c r="D83" s="1684"/>
      <c r="E83" s="1684"/>
      <c r="F83" s="1684"/>
      <c r="G83" s="1684"/>
      <c r="H83" s="1684"/>
    </row>
    <row r="84" spans="1:8" ht="15.6" x14ac:dyDescent="0.25">
      <c r="A84" s="1358"/>
    </row>
  </sheetData>
  <mergeCells count="43">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B22:H22"/>
    <mergeCell ref="B46:H46"/>
    <mergeCell ref="B48:H48"/>
    <mergeCell ref="B42:H42"/>
    <mergeCell ref="B37:H37"/>
    <mergeCell ref="B38:H38"/>
    <mergeCell ref="B39:H39"/>
    <mergeCell ref="B44:H44"/>
    <mergeCell ref="B40:H40"/>
    <mergeCell ref="B41:H41"/>
    <mergeCell ref="B45:H45"/>
    <mergeCell ref="A60:H60"/>
    <mergeCell ref="A61:H61"/>
    <mergeCell ref="A63:H63"/>
    <mergeCell ref="A65:H65"/>
    <mergeCell ref="A68:H68"/>
    <mergeCell ref="A66:H6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6"/>
  <sheetViews>
    <sheetView zoomScaleNormal="100" workbookViewId="0">
      <pane xSplit="5" ySplit="7" topLeftCell="G139" activePane="bottomRight" state="frozen"/>
      <selection pane="topRight" activeCell="F1" sqref="F1"/>
      <selection pane="bottomLeft" activeCell="A8" sqref="A8"/>
      <selection pane="bottomRight" activeCell="K2" sqref="K2"/>
    </sheetView>
  </sheetViews>
  <sheetFormatPr defaultColWidth="19" defaultRowHeight="13.2" x14ac:dyDescent="0.25"/>
  <cols>
    <col min="1" max="1" width="5.69921875" style="55" customWidth="1"/>
    <col min="2" max="3" width="6.59765625" style="55" customWidth="1"/>
    <col min="4" max="4" width="35.69921875" style="55" customWidth="1"/>
    <col min="5" max="5" width="8.59765625" style="55" customWidth="1"/>
    <col min="6" max="16" width="16.5" style="55" customWidth="1"/>
    <col min="17" max="16384" width="19" style="55"/>
  </cols>
  <sheetData>
    <row r="1" spans="1:16" ht="14.25" customHeight="1" x14ac:dyDescent="0.25">
      <c r="A1" s="1960" t="s">
        <v>420</v>
      </c>
      <c r="B1" s="1960"/>
      <c r="C1" s="1960"/>
      <c r="D1" s="1957" t="s">
        <v>1362</v>
      </c>
      <c r="E1" s="1958"/>
      <c r="F1" s="1958"/>
      <c r="G1" s="948"/>
      <c r="H1" s="948"/>
      <c r="I1" s="1515" t="s">
        <v>436</v>
      </c>
      <c r="J1" s="1515"/>
      <c r="K1" s="1647">
        <v>44561</v>
      </c>
      <c r="L1" s="1514"/>
      <c r="M1" s="1951" t="s">
        <v>596</v>
      </c>
      <c r="N1" s="1951"/>
      <c r="O1" s="949"/>
      <c r="P1" s="951"/>
    </row>
    <row r="2" spans="1:16" ht="14.25" customHeight="1" x14ac:dyDescent="0.25">
      <c r="A2" s="948"/>
      <c r="B2" s="947"/>
      <c r="C2" s="947"/>
      <c r="D2" s="947"/>
      <c r="E2" s="947"/>
      <c r="F2" s="947"/>
      <c r="G2" s="947"/>
      <c r="H2" s="947"/>
      <c r="I2" s="947"/>
      <c r="J2" s="947"/>
      <c r="K2" s="947"/>
      <c r="L2" s="947"/>
      <c r="M2" s="56"/>
      <c r="N2" s="56"/>
      <c r="O2" s="701"/>
      <c r="P2" s="948"/>
    </row>
    <row r="3" spans="1:16" ht="15" customHeight="1" x14ac:dyDescent="0.25">
      <c r="A3" s="947" t="s">
        <v>448</v>
      </c>
      <c r="B3" s="810"/>
      <c r="C3" s="810"/>
      <c r="D3" s="948"/>
      <c r="E3" s="57"/>
      <c r="F3" s="57"/>
      <c r="G3" s="57"/>
      <c r="H3" s="57"/>
      <c r="I3" s="57"/>
      <c r="J3" s="57"/>
      <c r="K3" s="57"/>
      <c r="L3" s="57"/>
      <c r="M3" s="1959" t="s">
        <v>545</v>
      </c>
      <c r="N3" s="1959"/>
      <c r="O3" s="1959"/>
      <c r="P3" s="948"/>
    </row>
    <row r="4" spans="1:16" ht="13.8" thickBot="1" x14ac:dyDescent="0.3">
      <c r="A4" s="1961" t="s">
        <v>738</v>
      </c>
      <c r="B4" s="1961"/>
      <c r="C4" s="1961"/>
      <c r="D4" s="1961"/>
      <c r="E4" s="1961"/>
      <c r="F4" s="1961"/>
      <c r="G4" s="1961"/>
      <c r="H4" s="1961"/>
      <c r="I4" s="950"/>
      <c r="J4" s="950"/>
      <c r="K4" s="950"/>
      <c r="L4" s="950"/>
      <c r="M4" s="1077" t="s">
        <v>368</v>
      </c>
      <c r="N4" s="809"/>
      <c r="O4" s="809"/>
      <c r="P4" s="952"/>
    </row>
    <row r="5" spans="1:16" s="643" customFormat="1" ht="31.5" customHeight="1" thickTop="1" thickBot="1" x14ac:dyDescent="0.35">
      <c r="A5" s="762"/>
      <c r="B5" s="1952" t="s">
        <v>513</v>
      </c>
      <c r="C5" s="1953"/>
      <c r="D5" s="1954"/>
      <c r="E5" s="763" t="s">
        <v>514</v>
      </c>
      <c r="F5" s="960" t="s">
        <v>192</v>
      </c>
      <c r="G5" s="763" t="s">
        <v>193</v>
      </c>
      <c r="H5" s="763" t="s">
        <v>411</v>
      </c>
      <c r="I5" s="763" t="s">
        <v>412</v>
      </c>
      <c r="J5" s="763" t="s">
        <v>515</v>
      </c>
      <c r="K5" s="763" t="s">
        <v>516</v>
      </c>
      <c r="L5" s="763" t="s">
        <v>517</v>
      </c>
      <c r="M5" s="961" t="s">
        <v>518</v>
      </c>
      <c r="N5" s="961" t="s">
        <v>519</v>
      </c>
      <c r="O5" s="962" t="s">
        <v>520</v>
      </c>
      <c r="P5" s="962" t="s">
        <v>521</v>
      </c>
    </row>
    <row r="6" spans="1:16" s="643" customFormat="1" ht="60.75" customHeight="1" thickTop="1" thickBot="1" x14ac:dyDescent="0.35">
      <c r="A6" s="954" t="s">
        <v>127</v>
      </c>
      <c r="B6" s="1835" t="s">
        <v>473</v>
      </c>
      <c r="C6" s="1836"/>
      <c r="D6" s="954" t="s">
        <v>550</v>
      </c>
      <c r="E6" s="954" t="s">
        <v>1156</v>
      </c>
      <c r="F6" s="955" t="s">
        <v>522</v>
      </c>
      <c r="G6" s="954" t="s">
        <v>523</v>
      </c>
      <c r="H6" s="954" t="s">
        <v>524</v>
      </c>
      <c r="I6" s="954" t="s">
        <v>1176</v>
      </c>
      <c r="J6" s="954" t="s">
        <v>525</v>
      </c>
      <c r="K6" s="954" t="s">
        <v>526</v>
      </c>
      <c r="L6" s="954" t="s">
        <v>527</v>
      </c>
      <c r="M6" s="954" t="s">
        <v>528</v>
      </c>
      <c r="N6" s="954" t="s">
        <v>529</v>
      </c>
      <c r="O6" s="954" t="s">
        <v>530</v>
      </c>
      <c r="P6" s="954" t="s">
        <v>531</v>
      </c>
    </row>
    <row r="7" spans="1:16" s="643" customFormat="1" ht="40.799999999999997" thickTop="1" thickBot="1" x14ac:dyDescent="0.35">
      <c r="A7" s="764"/>
      <c r="B7" s="715" t="s">
        <v>340</v>
      </c>
      <c r="C7" s="715" t="s">
        <v>341</v>
      </c>
      <c r="D7" s="956"/>
      <c r="E7" s="957"/>
      <c r="F7" s="958"/>
      <c r="G7" s="959"/>
      <c r="H7" s="959"/>
      <c r="I7" s="959"/>
      <c r="J7" s="957" t="s">
        <v>410</v>
      </c>
      <c r="K7" s="957" t="s">
        <v>1128</v>
      </c>
      <c r="L7" s="957" t="s">
        <v>1129</v>
      </c>
      <c r="M7" s="957" t="s">
        <v>532</v>
      </c>
      <c r="N7" s="957" t="s">
        <v>533</v>
      </c>
      <c r="O7" s="957" t="s">
        <v>534</v>
      </c>
      <c r="P7" s="959"/>
    </row>
    <row r="8" spans="1:16" s="643" customFormat="1" ht="18" customHeight="1" thickTop="1" thickBot="1" x14ac:dyDescent="0.35">
      <c r="A8" s="1955"/>
      <c r="B8" s="811"/>
      <c r="C8" s="811"/>
      <c r="D8" s="818" t="s">
        <v>535</v>
      </c>
      <c r="E8" s="644"/>
      <c r="F8" s="765"/>
      <c r="G8" s="645"/>
      <c r="H8" s="766"/>
      <c r="I8" s="766"/>
      <c r="J8" s="766" t="str">
        <f>IF(H8+I8=0,"",H8+I8)</f>
        <v/>
      </c>
      <c r="K8" s="645"/>
      <c r="L8" s="645"/>
      <c r="M8" s="766" t="str">
        <f t="shared" ref="M8:M15" si="0">IF(G8=0,"",J8/G8)</f>
        <v/>
      </c>
      <c r="N8" s="767" t="str">
        <f>IF(M8="","",M8*K8)</f>
        <v/>
      </c>
      <c r="O8" s="767" t="str">
        <f t="shared" ref="O8:O15" si="1">IF(J8="","",J8-N8)</f>
        <v/>
      </c>
      <c r="P8" s="767"/>
    </row>
    <row r="9" spans="1:16" s="643" customFormat="1" ht="15" customHeight="1" thickTop="1" thickBot="1" x14ac:dyDescent="0.35">
      <c r="A9" s="1956"/>
      <c r="B9" s="812"/>
      <c r="C9" s="812"/>
      <c r="D9" s="793" t="s">
        <v>536</v>
      </c>
      <c r="E9" s="795" t="s">
        <v>537</v>
      </c>
      <c r="F9" s="765"/>
      <c r="G9" s="645"/>
      <c r="H9" s="768"/>
      <c r="I9" s="768"/>
      <c r="J9" s="766" t="str">
        <f>IF(H9+I9=0,"",H9+I9)</f>
        <v/>
      </c>
      <c r="K9" s="645"/>
      <c r="L9" s="645"/>
      <c r="M9" s="766" t="str">
        <f t="shared" si="0"/>
        <v/>
      </c>
      <c r="N9" s="767" t="str">
        <f t="shared" ref="N9:N15" si="2">IF(J9="","",M9*K9)</f>
        <v/>
      </c>
      <c r="O9" s="767" t="str">
        <f t="shared" si="1"/>
        <v/>
      </c>
      <c r="P9" s="769"/>
    </row>
    <row r="10" spans="1:16" s="643" customFormat="1" ht="15" customHeight="1" thickTop="1" thickBot="1" x14ac:dyDescent="0.35">
      <c r="A10" s="1956"/>
      <c r="B10" s="812"/>
      <c r="C10" s="812"/>
      <c r="D10" s="793" t="s">
        <v>538</v>
      </c>
      <c r="E10" s="795" t="s">
        <v>537</v>
      </c>
      <c r="F10" s="765"/>
      <c r="G10" s="645"/>
      <c r="H10" s="768"/>
      <c r="I10" s="768"/>
      <c r="J10" s="766" t="str">
        <f t="shared" ref="J10:J15" si="3">IF(H10+I10=0,"",H10+I10)</f>
        <v/>
      </c>
      <c r="K10" s="645"/>
      <c r="L10" s="645"/>
      <c r="M10" s="766" t="str">
        <f t="shared" si="0"/>
        <v/>
      </c>
      <c r="N10" s="767" t="str">
        <f t="shared" si="2"/>
        <v/>
      </c>
      <c r="O10" s="767" t="str">
        <f t="shared" si="1"/>
        <v/>
      </c>
      <c r="P10" s="769"/>
    </row>
    <row r="11" spans="1:16" s="643" customFormat="1" ht="15" customHeight="1" thickTop="1" thickBot="1" x14ac:dyDescent="0.35">
      <c r="A11" s="1956"/>
      <c r="B11" s="812"/>
      <c r="C11" s="812"/>
      <c r="D11" s="793" t="s">
        <v>539</v>
      </c>
      <c r="E11" s="795" t="s">
        <v>537</v>
      </c>
      <c r="F11" s="765"/>
      <c r="G11" s="645"/>
      <c r="H11" s="768"/>
      <c r="I11" s="768"/>
      <c r="J11" s="766" t="str">
        <f t="shared" si="3"/>
        <v/>
      </c>
      <c r="K11" s="645"/>
      <c r="L11" s="645"/>
      <c r="M11" s="766" t="str">
        <f t="shared" si="0"/>
        <v/>
      </c>
      <c r="N11" s="767" t="str">
        <f t="shared" si="2"/>
        <v/>
      </c>
      <c r="O11" s="767" t="str">
        <f t="shared" si="1"/>
        <v/>
      </c>
      <c r="P11" s="769"/>
    </row>
    <row r="12" spans="1:16" s="643" customFormat="1" ht="15" customHeight="1" thickTop="1" thickBot="1" x14ac:dyDescent="0.35">
      <c r="A12" s="1956"/>
      <c r="B12" s="812"/>
      <c r="C12" s="812"/>
      <c r="D12" s="793" t="s">
        <v>540</v>
      </c>
      <c r="E12" s="795" t="s">
        <v>537</v>
      </c>
      <c r="F12" s="765"/>
      <c r="G12" s="645"/>
      <c r="H12" s="768"/>
      <c r="I12" s="768"/>
      <c r="J12" s="766" t="str">
        <f t="shared" si="3"/>
        <v/>
      </c>
      <c r="K12" s="645"/>
      <c r="L12" s="645"/>
      <c r="M12" s="766" t="str">
        <f t="shared" si="0"/>
        <v/>
      </c>
      <c r="N12" s="767" t="str">
        <f t="shared" si="2"/>
        <v/>
      </c>
      <c r="O12" s="767" t="str">
        <f t="shared" si="1"/>
        <v/>
      </c>
      <c r="P12" s="769"/>
    </row>
    <row r="13" spans="1:16" s="643" customFormat="1" ht="15" customHeight="1" thickTop="1" thickBot="1" x14ac:dyDescent="0.35">
      <c r="A13" s="1956"/>
      <c r="B13" s="812"/>
      <c r="C13" s="812"/>
      <c r="D13" s="793" t="s">
        <v>541</v>
      </c>
      <c r="E13" s="795" t="s">
        <v>537</v>
      </c>
      <c r="F13" s="765"/>
      <c r="G13" s="645"/>
      <c r="H13" s="768"/>
      <c r="I13" s="768"/>
      <c r="J13" s="766" t="str">
        <f t="shared" si="3"/>
        <v/>
      </c>
      <c r="K13" s="645"/>
      <c r="L13" s="645"/>
      <c r="M13" s="766" t="str">
        <f t="shared" si="0"/>
        <v/>
      </c>
      <c r="N13" s="767" t="str">
        <f t="shared" si="2"/>
        <v/>
      </c>
      <c r="O13" s="767" t="str">
        <f t="shared" si="1"/>
        <v/>
      </c>
      <c r="P13" s="769"/>
    </row>
    <row r="14" spans="1:16" s="643" customFormat="1" ht="15" customHeight="1" thickTop="1" thickBot="1" x14ac:dyDescent="0.35">
      <c r="A14" s="1956"/>
      <c r="B14" s="812"/>
      <c r="C14" s="812"/>
      <c r="D14" s="793" t="s">
        <v>542</v>
      </c>
      <c r="E14" s="795" t="s">
        <v>537</v>
      </c>
      <c r="F14" s="765"/>
      <c r="G14" s="645"/>
      <c r="H14" s="768"/>
      <c r="I14" s="768"/>
      <c r="J14" s="766" t="str">
        <f t="shared" si="3"/>
        <v/>
      </c>
      <c r="K14" s="645"/>
      <c r="L14" s="645"/>
      <c r="M14" s="766" t="str">
        <f t="shared" si="0"/>
        <v/>
      </c>
      <c r="N14" s="767" t="str">
        <f t="shared" si="2"/>
        <v/>
      </c>
      <c r="O14" s="767" t="str">
        <f t="shared" si="1"/>
        <v/>
      </c>
      <c r="P14" s="769"/>
    </row>
    <row r="15" spans="1:16" s="643" customFormat="1" ht="15" customHeight="1" thickTop="1" thickBot="1" x14ac:dyDescent="0.35">
      <c r="A15" s="1956"/>
      <c r="B15" s="812"/>
      <c r="C15" s="812"/>
      <c r="D15" s="793" t="s">
        <v>543</v>
      </c>
      <c r="E15" s="795" t="s">
        <v>537</v>
      </c>
      <c r="F15" s="765"/>
      <c r="G15" s="645"/>
      <c r="H15" s="768"/>
      <c r="I15" s="768"/>
      <c r="J15" s="766" t="str">
        <f t="shared" si="3"/>
        <v/>
      </c>
      <c r="K15" s="645"/>
      <c r="L15" s="645"/>
      <c r="M15" s="766" t="str">
        <f t="shared" si="0"/>
        <v/>
      </c>
      <c r="N15" s="767" t="str">
        <f t="shared" si="2"/>
        <v/>
      </c>
      <c r="O15" s="767" t="str">
        <f t="shared" si="1"/>
        <v/>
      </c>
      <c r="P15" s="769"/>
    </row>
    <row r="16" spans="1:16" s="643" customFormat="1" ht="15" customHeight="1" thickTop="1" thickBot="1" x14ac:dyDescent="0.35">
      <c r="A16" s="807"/>
      <c r="B16" s="812"/>
      <c r="C16" s="812"/>
      <c r="D16" s="808" t="s">
        <v>546</v>
      </c>
      <c r="E16" s="795" t="s">
        <v>537</v>
      </c>
      <c r="F16" s="765"/>
      <c r="G16" s="645"/>
      <c r="H16" s="768"/>
      <c r="I16" s="768"/>
      <c r="J16" s="766"/>
      <c r="K16" s="645"/>
      <c r="L16" s="645"/>
      <c r="M16" s="766"/>
      <c r="N16" s="767"/>
      <c r="O16" s="767"/>
      <c r="P16" s="769"/>
    </row>
    <row r="17" spans="1:16" s="643" customFormat="1" ht="15" customHeight="1" thickTop="1" thickBot="1" x14ac:dyDescent="0.35">
      <c r="A17" s="807"/>
      <c r="B17" s="812"/>
      <c r="C17" s="812"/>
      <c r="D17" s="808" t="s">
        <v>547</v>
      </c>
      <c r="E17" s="795" t="s">
        <v>537</v>
      </c>
      <c r="F17" s="765"/>
      <c r="G17" s="645"/>
      <c r="H17" s="768"/>
      <c r="I17" s="768"/>
      <c r="J17" s="766"/>
      <c r="K17" s="645"/>
      <c r="L17" s="645"/>
      <c r="M17" s="766"/>
      <c r="N17" s="767"/>
      <c r="O17" s="767"/>
      <c r="P17" s="769"/>
    </row>
    <row r="18" spans="1:16" s="643" customFormat="1" ht="15" customHeight="1" thickTop="1" thickBot="1" x14ac:dyDescent="0.35">
      <c r="A18" s="807"/>
      <c r="B18" s="812"/>
      <c r="C18" s="812"/>
      <c r="D18" s="808" t="s">
        <v>548</v>
      </c>
      <c r="E18" s="795" t="s">
        <v>537</v>
      </c>
      <c r="F18" s="765"/>
      <c r="G18" s="645"/>
      <c r="H18" s="768"/>
      <c r="I18" s="768"/>
      <c r="J18" s="766"/>
      <c r="K18" s="645"/>
      <c r="L18" s="645"/>
      <c r="M18" s="766"/>
      <c r="N18" s="767"/>
      <c r="O18" s="767"/>
      <c r="P18" s="769"/>
    </row>
    <row r="19" spans="1:16" s="643" customFormat="1" ht="15" customHeight="1" thickTop="1" thickBot="1" x14ac:dyDescent="0.35">
      <c r="A19" s="807"/>
      <c r="B19" s="812"/>
      <c r="C19" s="812"/>
      <c r="D19" s="808" t="s">
        <v>549</v>
      </c>
      <c r="E19" s="795" t="s">
        <v>537</v>
      </c>
      <c r="F19" s="765"/>
      <c r="G19" s="645"/>
      <c r="H19" s="768"/>
      <c r="I19" s="768"/>
      <c r="J19" s="766"/>
      <c r="K19" s="645"/>
      <c r="L19" s="645"/>
      <c r="M19" s="766"/>
      <c r="N19" s="767"/>
      <c r="O19" s="767"/>
      <c r="P19" s="769"/>
    </row>
    <row r="20" spans="1:16" s="643" customFormat="1" ht="18.600000000000001" thickTop="1" thickBot="1" x14ac:dyDescent="0.35">
      <c r="A20" s="770" t="s">
        <v>88</v>
      </c>
      <c r="B20" s="817">
        <v>303</v>
      </c>
      <c r="C20" s="817">
        <v>353</v>
      </c>
      <c r="D20" s="816" t="s">
        <v>551</v>
      </c>
      <c r="E20" s="1475"/>
      <c r="F20" s="1476"/>
      <c r="G20" s="1475"/>
      <c r="H20" s="1477"/>
      <c r="I20" s="1477"/>
      <c r="J20" s="1477"/>
      <c r="K20" s="1477"/>
      <c r="L20" s="1477"/>
      <c r="M20" s="1477"/>
      <c r="N20" s="1478"/>
      <c r="O20" s="1478"/>
      <c r="P20" s="1478"/>
    </row>
    <row r="21" spans="1:16" s="643" customFormat="1" ht="32.25" customHeight="1" thickTop="1" thickBot="1" x14ac:dyDescent="0.35">
      <c r="A21" s="771">
        <v>1.01</v>
      </c>
      <c r="B21" s="786"/>
      <c r="C21" s="786"/>
      <c r="D21" s="794" t="s">
        <v>55</v>
      </c>
      <c r="E21" s="796"/>
      <c r="F21" s="765"/>
      <c r="G21" s="772"/>
      <c r="H21" s="773"/>
      <c r="I21" s="774"/>
      <c r="J21" s="775"/>
      <c r="K21" s="772"/>
      <c r="L21" s="772"/>
      <c r="M21" s="775"/>
      <c r="N21" s="776"/>
      <c r="O21" s="776"/>
      <c r="P21" s="777"/>
    </row>
    <row r="22" spans="1:16" s="643" customFormat="1" ht="32.25" customHeight="1" thickTop="1" thickBot="1" x14ac:dyDescent="0.35">
      <c r="A22" s="778">
        <v>1.02</v>
      </c>
      <c r="B22" s="813"/>
      <c r="C22" s="813"/>
      <c r="D22" s="794" t="s">
        <v>55</v>
      </c>
      <c r="E22" s="796"/>
      <c r="F22" s="765"/>
      <c r="G22" s="772"/>
      <c r="H22" s="773"/>
      <c r="I22" s="774"/>
      <c r="J22" s="775"/>
      <c r="K22" s="772"/>
      <c r="L22" s="772"/>
      <c r="M22" s="775"/>
      <c r="N22" s="776"/>
      <c r="O22" s="776"/>
      <c r="P22" s="777"/>
    </row>
    <row r="23" spans="1:16" s="643" customFormat="1" ht="32.25" customHeight="1" thickTop="1" thickBot="1" x14ac:dyDescent="0.35">
      <c r="A23" s="771">
        <v>1.03</v>
      </c>
      <c r="B23" s="786"/>
      <c r="C23" s="786"/>
      <c r="D23" s="794" t="s">
        <v>55</v>
      </c>
      <c r="E23" s="796"/>
      <c r="F23" s="765"/>
      <c r="G23" s="772"/>
      <c r="H23" s="773"/>
      <c r="I23" s="774"/>
      <c r="J23" s="775"/>
      <c r="K23" s="772"/>
      <c r="L23" s="772"/>
      <c r="M23" s="775"/>
      <c r="N23" s="776"/>
      <c r="O23" s="776"/>
      <c r="P23" s="777"/>
    </row>
    <row r="24" spans="1:16" s="643" customFormat="1" ht="18.600000000000001" thickTop="1" thickBot="1" x14ac:dyDescent="0.35">
      <c r="A24" s="770" t="s">
        <v>89</v>
      </c>
      <c r="B24" s="817">
        <v>304</v>
      </c>
      <c r="C24" s="817">
        <v>354</v>
      </c>
      <c r="D24" s="819" t="s">
        <v>552</v>
      </c>
      <c r="E24" s="1475"/>
      <c r="F24" s="1476"/>
      <c r="G24" s="1475"/>
      <c r="H24" s="1479"/>
      <c r="I24" s="1477"/>
      <c r="J24" s="1477"/>
      <c r="K24" s="1477"/>
      <c r="L24" s="1477"/>
      <c r="M24" s="1477"/>
      <c r="N24" s="1478"/>
      <c r="O24" s="1478"/>
      <c r="P24" s="1478"/>
    </row>
    <row r="25" spans="1:16" s="643" customFormat="1" ht="32.25" customHeight="1" thickTop="1" thickBot="1" x14ac:dyDescent="0.35">
      <c r="A25" s="779">
        <v>2.0099999999999998</v>
      </c>
      <c r="B25" s="814"/>
      <c r="C25" s="814"/>
      <c r="D25" s="792"/>
      <c r="E25" s="644"/>
      <c r="F25" s="765"/>
      <c r="G25" s="772"/>
      <c r="H25" s="773"/>
      <c r="I25" s="774"/>
      <c r="J25" s="775"/>
      <c r="K25" s="772"/>
      <c r="L25" s="772"/>
      <c r="M25" s="775"/>
      <c r="N25" s="776"/>
      <c r="O25" s="776"/>
      <c r="P25" s="780"/>
    </row>
    <row r="26" spans="1:16" s="643" customFormat="1" ht="32.25" customHeight="1" thickTop="1" thickBot="1" x14ac:dyDescent="0.35">
      <c r="A26" s="781">
        <v>2.02</v>
      </c>
      <c r="B26" s="815"/>
      <c r="C26" s="815"/>
      <c r="D26" s="794"/>
      <c r="E26" s="644"/>
      <c r="F26" s="765"/>
      <c r="G26" s="772"/>
      <c r="H26" s="773"/>
      <c r="I26" s="774"/>
      <c r="J26" s="775"/>
      <c r="K26" s="772"/>
      <c r="L26" s="772"/>
      <c r="M26" s="775"/>
      <c r="N26" s="776"/>
      <c r="O26" s="776"/>
      <c r="P26" s="780"/>
    </row>
    <row r="27" spans="1:16" s="643" customFormat="1" ht="32.25" customHeight="1" thickTop="1" thickBot="1" x14ac:dyDescent="0.35">
      <c r="A27" s="771">
        <v>2.0299999999999998</v>
      </c>
      <c r="B27" s="786"/>
      <c r="C27" s="786"/>
      <c r="D27" s="794"/>
      <c r="E27" s="797"/>
      <c r="F27" s="765"/>
      <c r="G27" s="772"/>
      <c r="H27" s="773"/>
      <c r="I27" s="774"/>
      <c r="J27" s="775"/>
      <c r="K27" s="772"/>
      <c r="L27" s="772"/>
      <c r="M27" s="775"/>
      <c r="N27" s="776"/>
      <c r="O27" s="776"/>
      <c r="P27" s="780"/>
    </row>
    <row r="28" spans="1:16" s="643" customFormat="1" ht="40.5" customHeight="1" thickTop="1" thickBot="1" x14ac:dyDescent="0.35">
      <c r="A28" s="782" t="s">
        <v>91</v>
      </c>
      <c r="B28" s="820">
        <v>310</v>
      </c>
      <c r="C28" s="820">
        <v>355</v>
      </c>
      <c r="D28" s="824" t="s">
        <v>555</v>
      </c>
      <c r="E28" s="1475"/>
      <c r="F28" s="1480"/>
      <c r="G28" s="1481"/>
      <c r="H28" s="1482"/>
      <c r="I28" s="1483"/>
      <c r="J28" s="1483"/>
      <c r="K28" s="1483"/>
      <c r="L28" s="1483"/>
      <c r="M28" s="1483"/>
      <c r="N28" s="1485"/>
      <c r="O28" s="1485"/>
      <c r="P28" s="1485"/>
    </row>
    <row r="29" spans="1:16" s="643" customFormat="1" ht="32.25" customHeight="1" thickTop="1" thickBot="1" x14ac:dyDescent="0.4">
      <c r="A29" s="771">
        <v>3.01</v>
      </c>
      <c r="B29" s="821"/>
      <c r="C29" s="821"/>
      <c r="D29" s="822"/>
      <c r="E29" s="798"/>
      <c r="F29" s="765"/>
      <c r="G29" s="772"/>
      <c r="H29" s="773"/>
      <c r="I29" s="774"/>
      <c r="J29" s="775"/>
      <c r="K29" s="772"/>
      <c r="L29" s="772"/>
      <c r="M29" s="775"/>
      <c r="N29" s="776"/>
      <c r="O29" s="776"/>
      <c r="P29" s="780"/>
    </row>
    <row r="30" spans="1:16" s="643" customFormat="1" ht="32.25" customHeight="1" thickTop="1" thickBot="1" x14ac:dyDescent="0.4">
      <c r="A30" s="771">
        <v>3.02</v>
      </c>
      <c r="B30" s="821"/>
      <c r="C30" s="821"/>
      <c r="D30" s="822"/>
      <c r="E30" s="798"/>
      <c r="F30" s="765"/>
      <c r="G30" s="772"/>
      <c r="H30" s="773"/>
      <c r="I30" s="774"/>
      <c r="J30" s="775"/>
      <c r="K30" s="772"/>
      <c r="L30" s="772"/>
      <c r="M30" s="775"/>
      <c r="N30" s="776"/>
      <c r="O30" s="776"/>
      <c r="P30" s="780"/>
    </row>
    <row r="31" spans="1:16" s="643" customFormat="1" ht="32.25" customHeight="1" thickTop="1" thickBot="1" x14ac:dyDescent="0.4">
      <c r="A31" s="771">
        <v>3.03</v>
      </c>
      <c r="B31" s="821"/>
      <c r="C31" s="821"/>
      <c r="D31" s="822"/>
      <c r="E31" s="798"/>
      <c r="F31" s="765"/>
      <c r="G31" s="772"/>
      <c r="H31" s="773"/>
      <c r="I31" s="774"/>
      <c r="J31" s="775"/>
      <c r="K31" s="772"/>
      <c r="L31" s="772"/>
      <c r="M31" s="775"/>
      <c r="N31" s="776"/>
      <c r="O31" s="776"/>
      <c r="P31" s="780"/>
    </row>
    <row r="32" spans="1:16" s="643" customFormat="1" ht="18.600000000000001" thickTop="1" thickBot="1" x14ac:dyDescent="0.35">
      <c r="A32" s="782" t="s">
        <v>93</v>
      </c>
      <c r="B32" s="820">
        <v>331</v>
      </c>
      <c r="C32" s="820">
        <v>375</v>
      </c>
      <c r="D32" s="824" t="s">
        <v>559</v>
      </c>
      <c r="E32" s="1475"/>
      <c r="F32" s="1480"/>
      <c r="G32" s="1481"/>
      <c r="H32" s="1482"/>
      <c r="I32" s="1483"/>
      <c r="J32" s="1483"/>
      <c r="K32" s="1483"/>
      <c r="L32" s="1483"/>
      <c r="M32" s="1483"/>
      <c r="N32" s="1485"/>
      <c r="O32" s="1485"/>
      <c r="P32" s="1485"/>
    </row>
    <row r="33" spans="1:16" s="643" customFormat="1" ht="32.25" customHeight="1" thickTop="1" thickBot="1" x14ac:dyDescent="0.4">
      <c r="A33" s="771">
        <v>4.01</v>
      </c>
      <c r="B33" s="821"/>
      <c r="C33" s="821"/>
      <c r="D33" s="822" t="s">
        <v>1363</v>
      </c>
      <c r="E33" s="798" t="s">
        <v>1364</v>
      </c>
      <c r="F33" s="1629">
        <v>36264</v>
      </c>
      <c r="G33" s="1630">
        <v>50</v>
      </c>
      <c r="H33" s="1631">
        <v>42200</v>
      </c>
      <c r="I33" s="1632">
        <v>0</v>
      </c>
      <c r="J33" s="1633">
        <v>42200</v>
      </c>
      <c r="K33" s="1630">
        <v>2920</v>
      </c>
      <c r="L33" s="1630">
        <v>15330</v>
      </c>
      <c r="M33" s="1633">
        <v>844</v>
      </c>
      <c r="N33" s="1634">
        <v>6747.38</v>
      </c>
      <c r="O33" s="1634">
        <v>35452.620000000003</v>
      </c>
      <c r="P33" s="780">
        <v>0</v>
      </c>
    </row>
    <row r="34" spans="1:16" s="643" customFormat="1" ht="32.25" customHeight="1" thickTop="1" thickBot="1" x14ac:dyDescent="0.4">
      <c r="A34" s="771">
        <v>4.0199999999999996</v>
      </c>
      <c r="B34" s="821"/>
      <c r="C34" s="821"/>
      <c r="D34" s="822"/>
      <c r="E34" s="798"/>
      <c r="F34" s="765"/>
      <c r="G34" s="772"/>
      <c r="H34" s="773"/>
      <c r="I34" s="774"/>
      <c r="J34" s="775"/>
      <c r="K34" s="772"/>
      <c r="L34" s="772"/>
      <c r="M34" s="775"/>
      <c r="N34" s="776"/>
      <c r="O34" s="776"/>
      <c r="P34" s="780"/>
    </row>
    <row r="35" spans="1:16" s="643" customFormat="1" ht="32.25" customHeight="1" thickTop="1" thickBot="1" x14ac:dyDescent="0.4">
      <c r="A35" s="783">
        <v>4.03</v>
      </c>
      <c r="B35" s="823"/>
      <c r="C35" s="823"/>
      <c r="D35" s="822"/>
      <c r="E35" s="798"/>
      <c r="F35" s="765"/>
      <c r="G35" s="772"/>
      <c r="H35" s="773"/>
      <c r="I35" s="774"/>
      <c r="J35" s="775"/>
      <c r="K35" s="772"/>
      <c r="L35" s="772"/>
      <c r="M35" s="775"/>
      <c r="N35" s="776"/>
      <c r="O35" s="776"/>
      <c r="P35" s="780"/>
    </row>
    <row r="36" spans="1:16" s="643" customFormat="1" ht="18.600000000000001" thickTop="1" thickBot="1" x14ac:dyDescent="0.35">
      <c r="A36" s="782" t="s">
        <v>95</v>
      </c>
      <c r="B36" s="820">
        <v>333</v>
      </c>
      <c r="C36" s="820">
        <v>363</v>
      </c>
      <c r="D36" s="819" t="s">
        <v>569</v>
      </c>
      <c r="E36" s="1475"/>
      <c r="F36" s="1480"/>
      <c r="G36" s="1481"/>
      <c r="H36" s="1482"/>
      <c r="I36" s="1483"/>
      <c r="J36" s="1483"/>
      <c r="K36" s="1483"/>
      <c r="L36" s="1483"/>
      <c r="M36" s="1483"/>
      <c r="N36" s="1485"/>
      <c r="O36" s="1485"/>
      <c r="P36" s="1485"/>
    </row>
    <row r="37" spans="1:16" s="643" customFormat="1" ht="32.25" customHeight="1" thickTop="1" thickBot="1" x14ac:dyDescent="0.4">
      <c r="A37" s="771">
        <v>5.01</v>
      </c>
      <c r="B37" s="821"/>
      <c r="C37" s="821"/>
      <c r="D37" s="822"/>
      <c r="E37" s="798"/>
      <c r="F37" s="765"/>
      <c r="G37" s="772"/>
      <c r="H37" s="773"/>
      <c r="I37" s="774"/>
      <c r="J37" s="775"/>
      <c r="K37" s="772"/>
      <c r="L37" s="772"/>
      <c r="M37" s="775"/>
      <c r="N37" s="776"/>
      <c r="O37" s="776"/>
      <c r="P37" s="780"/>
    </row>
    <row r="38" spans="1:16" s="643" customFormat="1" ht="32.25" customHeight="1" thickTop="1" thickBot="1" x14ac:dyDescent="0.4">
      <c r="A38" s="771">
        <v>5.0199999999999996</v>
      </c>
      <c r="B38" s="821"/>
      <c r="C38" s="821"/>
      <c r="D38" s="822"/>
      <c r="E38" s="798"/>
      <c r="F38" s="765"/>
      <c r="G38" s="772"/>
      <c r="H38" s="773"/>
      <c r="I38" s="774"/>
      <c r="J38" s="775"/>
      <c r="K38" s="772"/>
      <c r="L38" s="772"/>
      <c r="M38" s="775"/>
      <c r="N38" s="776"/>
      <c r="O38" s="776"/>
      <c r="P38" s="780"/>
    </row>
    <row r="39" spans="1:16" s="643" customFormat="1" ht="32.25" customHeight="1" thickTop="1" thickBot="1" x14ac:dyDescent="0.4">
      <c r="A39" s="771">
        <v>5.03</v>
      </c>
      <c r="B39" s="821"/>
      <c r="C39" s="821"/>
      <c r="D39" s="822"/>
      <c r="E39" s="798"/>
      <c r="F39" s="765"/>
      <c r="G39" s="772"/>
      <c r="H39" s="773"/>
      <c r="I39" s="774"/>
      <c r="J39" s="775"/>
      <c r="K39" s="772"/>
      <c r="L39" s="772"/>
      <c r="M39" s="775"/>
      <c r="N39" s="776"/>
      <c r="O39" s="776"/>
      <c r="P39" s="780"/>
    </row>
    <row r="40" spans="1:16" s="643" customFormat="1" ht="18.600000000000001" thickTop="1" thickBot="1" x14ac:dyDescent="0.35">
      <c r="A40" s="770" t="s">
        <v>101</v>
      </c>
      <c r="B40" s="817">
        <v>340</v>
      </c>
      <c r="C40" s="817">
        <v>390</v>
      </c>
      <c r="D40" s="824" t="s">
        <v>562</v>
      </c>
      <c r="E40" s="1475"/>
      <c r="F40" s="1486"/>
      <c r="G40" s="1487"/>
      <c r="H40" s="1482"/>
      <c r="I40" s="1483"/>
      <c r="J40" s="1483"/>
      <c r="K40" s="1483"/>
      <c r="L40" s="1483"/>
      <c r="M40" s="1483"/>
      <c r="N40" s="1485"/>
      <c r="O40" s="1485"/>
      <c r="P40" s="1488"/>
    </row>
    <row r="41" spans="1:16" s="643" customFormat="1" ht="32.25" customHeight="1" thickTop="1" thickBot="1" x14ac:dyDescent="0.4">
      <c r="A41" s="771">
        <v>6.01</v>
      </c>
      <c r="B41" s="821"/>
      <c r="C41" s="821"/>
      <c r="D41" s="822"/>
      <c r="E41" s="798"/>
      <c r="F41" s="784"/>
      <c r="G41" s="785"/>
      <c r="H41" s="773"/>
      <c r="I41" s="774"/>
      <c r="J41" s="775"/>
      <c r="K41" s="772"/>
      <c r="L41" s="772"/>
      <c r="M41" s="775"/>
      <c r="N41" s="776"/>
      <c r="O41" s="776"/>
      <c r="P41" s="780"/>
    </row>
    <row r="42" spans="1:16" s="643" customFormat="1" ht="32.25" customHeight="1" thickTop="1" thickBot="1" x14ac:dyDescent="0.4">
      <c r="A42" s="778">
        <v>6.02</v>
      </c>
      <c r="B42" s="825"/>
      <c r="C42" s="825"/>
      <c r="D42" s="822"/>
      <c r="E42" s="798"/>
      <c r="F42" s="765"/>
      <c r="G42" s="772"/>
      <c r="H42" s="773"/>
      <c r="I42" s="774"/>
      <c r="J42" s="775"/>
      <c r="K42" s="772"/>
      <c r="L42" s="772"/>
      <c r="M42" s="775"/>
      <c r="N42" s="776"/>
      <c r="O42" s="776"/>
      <c r="P42" s="780"/>
    </row>
    <row r="43" spans="1:16" s="643" customFormat="1" ht="32.25" customHeight="1" thickTop="1" thickBot="1" x14ac:dyDescent="0.4">
      <c r="A43" s="771">
        <v>6.03</v>
      </c>
      <c r="B43" s="821"/>
      <c r="C43" s="821"/>
      <c r="D43" s="822"/>
      <c r="E43" s="798"/>
      <c r="F43" s="765"/>
      <c r="G43" s="772"/>
      <c r="H43" s="773"/>
      <c r="I43" s="774"/>
      <c r="J43" s="775"/>
      <c r="K43" s="772"/>
      <c r="L43" s="772"/>
      <c r="M43" s="775"/>
      <c r="N43" s="776"/>
      <c r="O43" s="776"/>
      <c r="P43" s="780"/>
    </row>
    <row r="44" spans="1:16" s="643" customFormat="1" ht="18.600000000000001" thickTop="1" thickBot="1" x14ac:dyDescent="0.35">
      <c r="A44" s="770" t="s">
        <v>102</v>
      </c>
      <c r="B44" s="817">
        <v>341</v>
      </c>
      <c r="C44" s="817">
        <v>391</v>
      </c>
      <c r="D44" s="819" t="s">
        <v>563</v>
      </c>
      <c r="E44" s="1475"/>
      <c r="F44" s="1480"/>
      <c r="G44" s="1481"/>
      <c r="H44" s="1482"/>
      <c r="I44" s="1483"/>
      <c r="J44" s="1483"/>
      <c r="K44" s="1483"/>
      <c r="L44" s="1483"/>
      <c r="M44" s="1483"/>
      <c r="N44" s="1485"/>
      <c r="O44" s="1485"/>
      <c r="P44" s="1485"/>
    </row>
    <row r="45" spans="1:16" s="643" customFormat="1" ht="32.25" customHeight="1" thickTop="1" thickBot="1" x14ac:dyDescent="0.4">
      <c r="A45" s="778">
        <v>7.01</v>
      </c>
      <c r="B45" s="825"/>
      <c r="C45" s="825"/>
      <c r="D45" s="822"/>
      <c r="E45" s="799"/>
      <c r="F45" s="765"/>
      <c r="G45" s="772"/>
      <c r="H45" s="773"/>
      <c r="I45" s="774"/>
      <c r="J45" s="775"/>
      <c r="K45" s="772"/>
      <c r="L45" s="772"/>
      <c r="M45" s="775"/>
      <c r="N45" s="776"/>
      <c r="O45" s="776"/>
      <c r="P45" s="780"/>
    </row>
    <row r="46" spans="1:16" s="643" customFormat="1" ht="32.25" customHeight="1" thickTop="1" thickBot="1" x14ac:dyDescent="0.4">
      <c r="A46" s="771">
        <v>7.02</v>
      </c>
      <c r="B46" s="821"/>
      <c r="C46" s="821"/>
      <c r="D46" s="822"/>
      <c r="E46" s="798"/>
      <c r="F46" s="765"/>
      <c r="G46" s="772"/>
      <c r="H46" s="773"/>
      <c r="I46" s="774"/>
      <c r="J46" s="775"/>
      <c r="K46" s="772"/>
      <c r="L46" s="772"/>
      <c r="M46" s="775"/>
      <c r="N46" s="776"/>
      <c r="O46" s="776"/>
      <c r="P46" s="780"/>
    </row>
    <row r="47" spans="1:16" s="643" customFormat="1" ht="32.25" customHeight="1" thickTop="1" thickBot="1" x14ac:dyDescent="0.4">
      <c r="A47" s="771">
        <v>7.03</v>
      </c>
      <c r="B47" s="821"/>
      <c r="C47" s="821"/>
      <c r="D47" s="822"/>
      <c r="E47" s="798"/>
      <c r="F47" s="765"/>
      <c r="G47" s="772"/>
      <c r="H47" s="773"/>
      <c r="I47" s="774"/>
      <c r="J47" s="775"/>
      <c r="K47" s="772"/>
      <c r="L47" s="772"/>
      <c r="M47" s="775"/>
      <c r="N47" s="776"/>
      <c r="O47" s="776"/>
      <c r="P47" s="780"/>
    </row>
    <row r="48" spans="1:16" s="643" customFormat="1" ht="18.600000000000001" thickTop="1" thickBot="1" x14ac:dyDescent="0.35">
      <c r="A48" s="782" t="s">
        <v>119</v>
      </c>
      <c r="B48" s="817" t="s">
        <v>565</v>
      </c>
      <c r="C48" s="817">
        <v>393</v>
      </c>
      <c r="D48" s="819" t="s">
        <v>564</v>
      </c>
      <c r="E48" s="1475"/>
      <c r="F48" s="1480"/>
      <c r="G48" s="1481"/>
      <c r="H48" s="1482"/>
      <c r="I48" s="1483"/>
      <c r="J48" s="1483"/>
      <c r="K48" s="1483"/>
      <c r="L48" s="1483"/>
      <c r="M48" s="1483"/>
      <c r="N48" s="1485"/>
      <c r="O48" s="1485"/>
      <c r="P48" s="1485"/>
    </row>
    <row r="49" spans="1:16" s="643" customFormat="1" ht="32.25" customHeight="1" thickTop="1" thickBot="1" x14ac:dyDescent="0.4">
      <c r="A49" s="771">
        <v>8.01</v>
      </c>
      <c r="B49" s="821"/>
      <c r="C49" s="821"/>
      <c r="D49" s="822"/>
      <c r="E49" s="800"/>
      <c r="F49" s="765"/>
      <c r="G49" s="772"/>
      <c r="H49" s="773"/>
      <c r="I49" s="774"/>
      <c r="J49" s="775"/>
      <c r="K49" s="772"/>
      <c r="L49" s="772"/>
      <c r="M49" s="775"/>
      <c r="N49" s="776"/>
      <c r="O49" s="776"/>
      <c r="P49" s="780"/>
    </row>
    <row r="50" spans="1:16" s="643" customFormat="1" ht="32.25" customHeight="1" thickTop="1" thickBot="1" x14ac:dyDescent="0.4">
      <c r="A50" s="771">
        <v>8.02</v>
      </c>
      <c r="B50" s="821"/>
      <c r="C50" s="821"/>
      <c r="D50" s="822"/>
      <c r="E50" s="800"/>
      <c r="F50" s="765"/>
      <c r="G50" s="772"/>
      <c r="H50" s="773"/>
      <c r="I50" s="774"/>
      <c r="J50" s="775"/>
      <c r="K50" s="772"/>
      <c r="L50" s="772"/>
      <c r="M50" s="775"/>
      <c r="N50" s="776"/>
      <c r="O50" s="776"/>
      <c r="P50" s="780"/>
    </row>
    <row r="51" spans="1:16" s="643" customFormat="1" ht="32.25" customHeight="1" thickTop="1" thickBot="1" x14ac:dyDescent="0.4">
      <c r="A51" s="771">
        <v>8.0299999999999994</v>
      </c>
      <c r="B51" s="821"/>
      <c r="C51" s="821"/>
      <c r="D51" s="822"/>
      <c r="E51" s="800"/>
      <c r="F51" s="765"/>
      <c r="G51" s="772"/>
      <c r="H51" s="773"/>
      <c r="I51" s="774"/>
      <c r="J51" s="775"/>
      <c r="K51" s="772"/>
      <c r="L51" s="772"/>
      <c r="M51" s="775"/>
      <c r="N51" s="776"/>
      <c r="O51" s="776"/>
      <c r="P51" s="780"/>
    </row>
    <row r="52" spans="1:16" s="643" customFormat="1" ht="18.600000000000001" thickTop="1" thickBot="1" x14ac:dyDescent="0.35">
      <c r="A52" s="782" t="s">
        <v>97</v>
      </c>
      <c r="B52" s="817">
        <v>344</v>
      </c>
      <c r="C52" s="820">
        <v>394</v>
      </c>
      <c r="D52" s="819" t="s">
        <v>566</v>
      </c>
      <c r="E52" s="1475"/>
      <c r="F52" s="1480"/>
      <c r="G52" s="1481"/>
      <c r="H52" s="1491"/>
      <c r="I52" s="1484"/>
      <c r="J52" s="1483"/>
      <c r="K52" s="1483"/>
      <c r="L52" s="1483"/>
      <c r="M52" s="1484"/>
      <c r="N52" s="1492"/>
      <c r="O52" s="1492"/>
      <c r="P52" s="1492"/>
    </row>
    <row r="53" spans="1:16" s="643" customFormat="1" ht="32.25" customHeight="1" thickTop="1" thickBot="1" x14ac:dyDescent="0.4">
      <c r="A53" s="771">
        <v>9.01</v>
      </c>
      <c r="B53" s="821"/>
      <c r="C53" s="821"/>
      <c r="D53" s="822"/>
      <c r="E53" s="800"/>
      <c r="F53" s="765"/>
      <c r="G53" s="772"/>
      <c r="H53" s="773"/>
      <c r="I53" s="774"/>
      <c r="J53" s="775"/>
      <c r="K53" s="772"/>
      <c r="L53" s="772"/>
      <c r="M53" s="775"/>
      <c r="N53" s="776"/>
      <c r="O53" s="776"/>
      <c r="P53" s="780"/>
    </row>
    <row r="54" spans="1:16" s="643" customFormat="1" ht="32.25" customHeight="1" thickTop="1" thickBot="1" x14ac:dyDescent="0.4">
      <c r="A54" s="771">
        <v>9.02</v>
      </c>
      <c r="B54" s="821"/>
      <c r="C54" s="821"/>
      <c r="D54" s="822"/>
      <c r="E54" s="800"/>
      <c r="F54" s="765"/>
      <c r="G54" s="772"/>
      <c r="H54" s="773"/>
      <c r="I54" s="774"/>
      <c r="J54" s="775"/>
      <c r="K54" s="772"/>
      <c r="L54" s="772"/>
      <c r="M54" s="775"/>
      <c r="N54" s="776"/>
      <c r="O54" s="776"/>
      <c r="P54" s="780"/>
    </row>
    <row r="55" spans="1:16" s="643" customFormat="1" ht="32.25" customHeight="1" thickTop="1" thickBot="1" x14ac:dyDescent="0.4">
      <c r="A55" s="783">
        <v>9.0299999999999994</v>
      </c>
      <c r="B55" s="823"/>
      <c r="C55" s="823"/>
      <c r="D55" s="822"/>
      <c r="E55" s="800"/>
      <c r="F55" s="765"/>
      <c r="G55" s="772"/>
      <c r="H55" s="773"/>
      <c r="I55" s="774"/>
      <c r="J55" s="775"/>
      <c r="K55" s="772"/>
      <c r="L55" s="772"/>
      <c r="M55" s="775"/>
      <c r="N55" s="776"/>
      <c r="O55" s="776"/>
      <c r="P55" s="780"/>
    </row>
    <row r="56" spans="1:16" s="643" customFormat="1" ht="40.5" customHeight="1" thickTop="1" thickBot="1" x14ac:dyDescent="0.35">
      <c r="A56" s="782" t="s">
        <v>98</v>
      </c>
      <c r="B56" s="817">
        <v>345</v>
      </c>
      <c r="C56" s="820">
        <v>395</v>
      </c>
      <c r="D56" s="824" t="s">
        <v>567</v>
      </c>
      <c r="E56" s="1475"/>
      <c r="F56" s="1480"/>
      <c r="G56" s="1481"/>
      <c r="H56" s="1482"/>
      <c r="I56" s="1483"/>
      <c r="J56" s="1483"/>
      <c r="K56" s="1483"/>
      <c r="L56" s="1483"/>
      <c r="M56" s="1484"/>
      <c r="N56" s="1492"/>
      <c r="O56" s="1492"/>
      <c r="P56" s="1492"/>
    </row>
    <row r="57" spans="1:16" s="643" customFormat="1" ht="32.25" customHeight="1" thickTop="1" thickBot="1" x14ac:dyDescent="0.4">
      <c r="A57" s="771">
        <v>10.01</v>
      </c>
      <c r="B57" s="821"/>
      <c r="C57" s="821"/>
      <c r="D57" s="822"/>
      <c r="E57" s="798"/>
      <c r="F57" s="765"/>
      <c r="G57" s="772"/>
      <c r="H57" s="773"/>
      <c r="I57" s="774"/>
      <c r="J57" s="775"/>
      <c r="K57" s="772"/>
      <c r="L57" s="772"/>
      <c r="M57" s="775"/>
      <c r="N57" s="776"/>
      <c r="O57" s="776"/>
      <c r="P57" s="780"/>
    </row>
    <row r="58" spans="1:16" s="643" customFormat="1" ht="32.25" customHeight="1" thickTop="1" thickBot="1" x14ac:dyDescent="0.4">
      <c r="A58" s="771">
        <v>10.02</v>
      </c>
      <c r="B58" s="821"/>
      <c r="C58" s="821"/>
      <c r="D58" s="822"/>
      <c r="E58" s="798"/>
      <c r="F58" s="765"/>
      <c r="G58" s="772"/>
      <c r="H58" s="773"/>
      <c r="I58" s="774"/>
      <c r="J58" s="775"/>
      <c r="K58" s="772"/>
      <c r="L58" s="772"/>
      <c r="M58" s="775"/>
      <c r="N58" s="776"/>
      <c r="O58" s="776"/>
      <c r="P58" s="780"/>
    </row>
    <row r="59" spans="1:16" s="643" customFormat="1" ht="32.25" customHeight="1" thickTop="1" thickBot="1" x14ac:dyDescent="0.4">
      <c r="A59" s="771">
        <v>10.029999999999999</v>
      </c>
      <c r="B59" s="821"/>
      <c r="C59" s="821"/>
      <c r="D59" s="822"/>
      <c r="E59" s="798"/>
      <c r="F59" s="765"/>
      <c r="G59" s="772"/>
      <c r="H59" s="773"/>
      <c r="I59" s="774"/>
      <c r="J59" s="775"/>
      <c r="K59" s="772"/>
      <c r="L59" s="772"/>
      <c r="M59" s="775"/>
      <c r="N59" s="776"/>
      <c r="O59" s="776"/>
      <c r="P59" s="780"/>
    </row>
    <row r="60" spans="1:16" s="643" customFormat="1" ht="18.600000000000001" thickTop="1" thickBot="1" x14ac:dyDescent="0.35">
      <c r="A60" s="770" t="s">
        <v>478</v>
      </c>
      <c r="B60" s="817">
        <v>348</v>
      </c>
      <c r="C60" s="817">
        <v>398</v>
      </c>
      <c r="D60" s="824" t="s">
        <v>570</v>
      </c>
      <c r="E60" s="1475"/>
      <c r="F60" s="1480"/>
      <c r="G60" s="1481"/>
      <c r="H60" s="1482"/>
      <c r="I60" s="1483"/>
      <c r="J60" s="1483"/>
      <c r="K60" s="1483"/>
      <c r="L60" s="1483"/>
      <c r="M60" s="1484"/>
      <c r="N60" s="1492"/>
      <c r="O60" s="1492"/>
      <c r="P60" s="1492"/>
    </row>
    <row r="61" spans="1:16" s="643" customFormat="1" ht="32.25" customHeight="1" thickTop="1" thickBot="1" x14ac:dyDescent="0.4">
      <c r="A61" s="771">
        <v>11.01</v>
      </c>
      <c r="B61" s="821"/>
      <c r="C61" s="821"/>
      <c r="D61" s="822"/>
      <c r="E61" s="801"/>
      <c r="F61" s="765"/>
      <c r="G61" s="772"/>
      <c r="H61" s="773"/>
      <c r="I61" s="774"/>
      <c r="J61" s="775"/>
      <c r="K61" s="772"/>
      <c r="L61" s="772"/>
      <c r="M61" s="775"/>
      <c r="N61" s="776"/>
      <c r="O61" s="776"/>
      <c r="P61" s="780"/>
    </row>
    <row r="62" spans="1:16" s="643" customFormat="1" ht="32.25" customHeight="1" thickTop="1" thickBot="1" x14ac:dyDescent="0.4">
      <c r="A62" s="778">
        <v>11.02</v>
      </c>
      <c r="B62" s="825"/>
      <c r="C62" s="825"/>
      <c r="D62" s="822"/>
      <c r="E62" s="801"/>
      <c r="F62" s="765"/>
      <c r="G62" s="772"/>
      <c r="H62" s="773"/>
      <c r="I62" s="774"/>
      <c r="J62" s="775"/>
      <c r="K62" s="772"/>
      <c r="L62" s="772"/>
      <c r="M62" s="775"/>
      <c r="N62" s="776"/>
      <c r="O62" s="776"/>
      <c r="P62" s="780"/>
    </row>
    <row r="63" spans="1:16" s="643" customFormat="1" ht="32.25" customHeight="1" thickTop="1" thickBot="1" x14ac:dyDescent="0.4">
      <c r="A63" s="771">
        <v>11.03</v>
      </c>
      <c r="B63" s="821"/>
      <c r="C63" s="821"/>
      <c r="D63" s="822"/>
      <c r="E63" s="801"/>
      <c r="F63" s="765"/>
      <c r="G63" s="772"/>
      <c r="H63" s="773"/>
      <c r="I63" s="774"/>
      <c r="J63" s="775"/>
      <c r="K63" s="772"/>
      <c r="L63" s="772"/>
      <c r="M63" s="775"/>
      <c r="N63" s="776"/>
      <c r="O63" s="776"/>
      <c r="P63" s="780"/>
    </row>
    <row r="64" spans="1:16" s="643" customFormat="1" ht="18.600000000000001" thickTop="1" thickBot="1" x14ac:dyDescent="0.35">
      <c r="A64" s="770" t="s">
        <v>479</v>
      </c>
      <c r="B64" s="817">
        <v>305</v>
      </c>
      <c r="C64" s="817"/>
      <c r="D64" s="824" t="s">
        <v>553</v>
      </c>
      <c r="E64" s="1475"/>
      <c r="F64" s="1480"/>
      <c r="G64" s="1481"/>
      <c r="H64" s="1482"/>
      <c r="I64" s="1483"/>
      <c r="J64" s="1483"/>
      <c r="K64" s="1483"/>
      <c r="L64" s="1483"/>
      <c r="M64" s="1484"/>
      <c r="N64" s="1492"/>
      <c r="O64" s="1492"/>
      <c r="P64" s="1492"/>
    </row>
    <row r="65" spans="1:16" s="643" customFormat="1" ht="32.25" customHeight="1" thickTop="1" thickBot="1" x14ac:dyDescent="0.4">
      <c r="A65" s="778">
        <v>12.01</v>
      </c>
      <c r="B65" s="825"/>
      <c r="C65" s="825"/>
      <c r="D65" s="822"/>
      <c r="E65" s="801"/>
      <c r="F65" s="765"/>
      <c r="G65" s="772"/>
      <c r="H65" s="773"/>
      <c r="I65" s="774"/>
      <c r="J65" s="775"/>
      <c r="K65" s="772"/>
      <c r="L65" s="772"/>
      <c r="M65" s="775"/>
      <c r="N65" s="776"/>
      <c r="O65" s="776"/>
      <c r="P65" s="780"/>
    </row>
    <row r="66" spans="1:16" s="643" customFormat="1" ht="19.2" thickTop="1" thickBot="1" x14ac:dyDescent="0.4">
      <c r="A66" s="771">
        <v>12.02</v>
      </c>
      <c r="B66" s="821"/>
      <c r="C66" s="821"/>
      <c r="D66" s="822"/>
      <c r="E66" s="801"/>
      <c r="F66" s="765"/>
      <c r="G66" s="772"/>
      <c r="H66" s="773"/>
      <c r="I66" s="774"/>
      <c r="J66" s="775"/>
      <c r="K66" s="772"/>
      <c r="L66" s="772"/>
      <c r="M66" s="775"/>
      <c r="N66" s="776"/>
      <c r="O66" s="776"/>
      <c r="P66" s="780"/>
    </row>
    <row r="67" spans="1:16" s="643" customFormat="1" ht="32.25" customHeight="1" thickTop="1" thickBot="1" x14ac:dyDescent="0.4">
      <c r="A67" s="771">
        <v>12.03</v>
      </c>
      <c r="B67" s="821"/>
      <c r="C67" s="821"/>
      <c r="D67" s="822"/>
      <c r="E67" s="798"/>
      <c r="F67" s="765"/>
      <c r="G67" s="772"/>
      <c r="H67" s="773"/>
      <c r="I67" s="774"/>
      <c r="J67" s="775"/>
      <c r="K67" s="772"/>
      <c r="L67" s="772"/>
      <c r="M67" s="775"/>
      <c r="N67" s="776"/>
      <c r="O67" s="776"/>
      <c r="P67" s="780"/>
    </row>
    <row r="68" spans="1:16" s="643" customFormat="1" ht="18.600000000000001" thickTop="1" thickBot="1" x14ac:dyDescent="0.35">
      <c r="A68" s="782" t="s">
        <v>251</v>
      </c>
      <c r="B68" s="820">
        <v>306</v>
      </c>
      <c r="C68" s="820"/>
      <c r="D68" s="819" t="s">
        <v>970</v>
      </c>
      <c r="E68" s="1475"/>
      <c r="F68" s="1480"/>
      <c r="G68" s="1481"/>
      <c r="H68" s="1482"/>
      <c r="I68" s="1483"/>
      <c r="J68" s="1483"/>
      <c r="K68" s="1483"/>
      <c r="L68" s="1483"/>
      <c r="M68" s="1484"/>
      <c r="N68" s="1492"/>
      <c r="O68" s="1492"/>
      <c r="P68" s="1492"/>
    </row>
    <row r="69" spans="1:16" s="643" customFormat="1" ht="32.25" customHeight="1" thickTop="1" thickBot="1" x14ac:dyDescent="0.4">
      <c r="A69" s="771">
        <v>13.01</v>
      </c>
      <c r="B69" s="821"/>
      <c r="C69" s="821"/>
      <c r="D69" s="822"/>
      <c r="E69" s="798"/>
      <c r="F69" s="765"/>
      <c r="G69" s="772"/>
      <c r="H69" s="773"/>
      <c r="I69" s="774"/>
      <c r="J69" s="775"/>
      <c r="K69" s="772"/>
      <c r="L69" s="772"/>
      <c r="M69" s="775"/>
      <c r="N69" s="776"/>
      <c r="O69" s="776"/>
      <c r="P69" s="780"/>
    </row>
    <row r="70" spans="1:16" s="643" customFormat="1" ht="32.25" customHeight="1" thickTop="1" thickBot="1" x14ac:dyDescent="0.4">
      <c r="A70" s="771">
        <v>13.02</v>
      </c>
      <c r="B70" s="821"/>
      <c r="C70" s="821"/>
      <c r="D70" s="822"/>
      <c r="E70" s="798"/>
      <c r="F70" s="765"/>
      <c r="G70" s="772"/>
      <c r="H70" s="773"/>
      <c r="I70" s="774"/>
      <c r="J70" s="775"/>
      <c r="K70" s="772"/>
      <c r="L70" s="772"/>
      <c r="M70" s="775"/>
      <c r="N70" s="776"/>
      <c r="O70" s="776"/>
      <c r="P70" s="780"/>
    </row>
    <row r="71" spans="1:16" s="643" customFormat="1" ht="32.25" customHeight="1" thickTop="1" thickBot="1" x14ac:dyDescent="0.4">
      <c r="A71" s="771">
        <v>13.03</v>
      </c>
      <c r="B71" s="821"/>
      <c r="C71" s="821"/>
      <c r="D71" s="822"/>
      <c r="E71" s="798"/>
      <c r="F71" s="765"/>
      <c r="G71" s="772"/>
      <c r="H71" s="773"/>
      <c r="I71" s="774"/>
      <c r="J71" s="775"/>
      <c r="K71" s="772"/>
      <c r="L71" s="772"/>
      <c r="M71" s="775"/>
      <c r="N71" s="776"/>
      <c r="O71" s="776"/>
      <c r="P71" s="780"/>
    </row>
    <row r="72" spans="1:16" s="643" customFormat="1" ht="18.600000000000001" thickTop="1" thickBot="1" x14ac:dyDescent="0.35">
      <c r="A72" s="782" t="s">
        <v>480</v>
      </c>
      <c r="B72" s="820">
        <v>307</v>
      </c>
      <c r="C72" s="820"/>
      <c r="D72" s="819" t="s">
        <v>554</v>
      </c>
      <c r="E72" s="1475"/>
      <c r="F72" s="1480"/>
      <c r="G72" s="1481"/>
      <c r="H72" s="1482"/>
      <c r="I72" s="1483"/>
      <c r="J72" s="1483"/>
      <c r="K72" s="1483"/>
      <c r="L72" s="1483"/>
      <c r="M72" s="1484"/>
      <c r="N72" s="1492"/>
      <c r="O72" s="1492"/>
      <c r="P72" s="1492"/>
    </row>
    <row r="73" spans="1:16" s="643" customFormat="1" ht="32.25" customHeight="1" thickTop="1" thickBot="1" x14ac:dyDescent="0.4">
      <c r="A73" s="771">
        <v>14.01</v>
      </c>
      <c r="B73" s="821"/>
      <c r="C73" s="821"/>
      <c r="D73" s="822"/>
      <c r="E73" s="800"/>
      <c r="F73" s="765"/>
      <c r="G73" s="772"/>
      <c r="H73" s="773"/>
      <c r="I73" s="774"/>
      <c r="J73" s="775"/>
      <c r="K73" s="772"/>
      <c r="L73" s="772"/>
      <c r="M73" s="775"/>
      <c r="N73" s="776"/>
      <c r="O73" s="776"/>
      <c r="P73" s="780"/>
    </row>
    <row r="74" spans="1:16" s="643" customFormat="1" ht="32.25" customHeight="1" thickTop="1" thickBot="1" x14ac:dyDescent="0.4">
      <c r="A74" s="771">
        <v>14.02</v>
      </c>
      <c r="B74" s="821"/>
      <c r="C74" s="821"/>
      <c r="D74" s="822"/>
      <c r="E74" s="800"/>
      <c r="F74" s="765"/>
      <c r="G74" s="772"/>
      <c r="H74" s="773"/>
      <c r="I74" s="774"/>
      <c r="J74" s="775"/>
      <c r="K74" s="772"/>
      <c r="L74" s="772"/>
      <c r="M74" s="775"/>
      <c r="N74" s="776"/>
      <c r="O74" s="776"/>
      <c r="P74" s="780"/>
    </row>
    <row r="75" spans="1:16" s="643" customFormat="1" ht="32.25" customHeight="1" thickTop="1" thickBot="1" x14ac:dyDescent="0.4">
      <c r="A75" s="771">
        <v>14.03</v>
      </c>
      <c r="B75" s="821"/>
      <c r="C75" s="821"/>
      <c r="D75" s="822"/>
      <c r="E75" s="800"/>
      <c r="F75" s="765"/>
      <c r="G75" s="772"/>
      <c r="H75" s="773"/>
      <c r="I75" s="774"/>
      <c r="J75" s="775"/>
      <c r="K75" s="772"/>
      <c r="L75" s="772"/>
      <c r="M75" s="775"/>
      <c r="N75" s="776"/>
      <c r="O75" s="776"/>
      <c r="P75" s="780"/>
    </row>
    <row r="76" spans="1:16" s="643" customFormat="1" ht="18.600000000000001" thickTop="1" thickBot="1" x14ac:dyDescent="0.35">
      <c r="A76" s="782" t="s">
        <v>395</v>
      </c>
      <c r="B76" s="820">
        <v>311</v>
      </c>
      <c r="C76" s="820"/>
      <c r="D76" s="819" t="s">
        <v>556</v>
      </c>
      <c r="E76" s="1475"/>
      <c r="F76" s="1480"/>
      <c r="G76" s="1481"/>
      <c r="H76" s="1482"/>
      <c r="I76" s="1483"/>
      <c r="J76" s="1483"/>
      <c r="K76" s="1483"/>
      <c r="L76" s="1483"/>
      <c r="M76" s="1484"/>
      <c r="N76" s="1492"/>
      <c r="O76" s="1492"/>
      <c r="P76" s="1492"/>
    </row>
    <row r="77" spans="1:16" s="643" customFormat="1" ht="32.25" customHeight="1" thickTop="1" thickBot="1" x14ac:dyDescent="0.4">
      <c r="A77" s="771">
        <v>15.01</v>
      </c>
      <c r="B77" s="821"/>
      <c r="C77" s="821"/>
      <c r="D77" s="822"/>
      <c r="E77" s="798"/>
      <c r="F77" s="784"/>
      <c r="G77" s="785"/>
      <c r="H77" s="803"/>
      <c r="I77" s="804"/>
      <c r="J77" s="805"/>
      <c r="K77" s="785"/>
      <c r="L77" s="785"/>
      <c r="M77" s="805"/>
      <c r="N77" s="806"/>
      <c r="O77" s="806"/>
      <c r="P77" s="780"/>
    </row>
    <row r="78" spans="1:16" s="643" customFormat="1" ht="32.25" customHeight="1" thickTop="1" thickBot="1" x14ac:dyDescent="0.4">
      <c r="A78" s="771">
        <v>15.02</v>
      </c>
      <c r="B78" s="821"/>
      <c r="C78" s="821"/>
      <c r="D78" s="822"/>
      <c r="E78" s="798"/>
      <c r="F78" s="765"/>
      <c r="G78" s="772"/>
      <c r="H78" s="773"/>
      <c r="I78" s="774"/>
      <c r="J78" s="775"/>
      <c r="K78" s="772"/>
      <c r="L78" s="772"/>
      <c r="M78" s="775"/>
      <c r="N78" s="776"/>
      <c r="O78" s="776"/>
      <c r="P78" s="780"/>
    </row>
    <row r="79" spans="1:16" s="643" customFormat="1" ht="32.25" customHeight="1" thickTop="1" thickBot="1" x14ac:dyDescent="0.4">
      <c r="A79" s="771">
        <v>15.03</v>
      </c>
      <c r="B79" s="821"/>
      <c r="C79" s="821"/>
      <c r="D79" s="822"/>
      <c r="E79" s="798"/>
      <c r="F79" s="765"/>
      <c r="G79" s="772"/>
      <c r="H79" s="773"/>
      <c r="I79" s="774"/>
      <c r="J79" s="775"/>
      <c r="K79" s="772"/>
      <c r="L79" s="772"/>
      <c r="M79" s="775"/>
      <c r="N79" s="776"/>
      <c r="O79" s="776"/>
      <c r="P79" s="780"/>
    </row>
    <row r="80" spans="1:16" s="643" customFormat="1" ht="18.600000000000001" thickTop="1" thickBot="1" x14ac:dyDescent="0.35">
      <c r="A80" s="782" t="s">
        <v>396</v>
      </c>
      <c r="B80" s="820">
        <v>311</v>
      </c>
      <c r="C80" s="820"/>
      <c r="D80" s="819" t="s">
        <v>557</v>
      </c>
      <c r="E80" s="1475"/>
      <c r="F80" s="1480"/>
      <c r="G80" s="1481"/>
      <c r="H80" s="1482"/>
      <c r="I80" s="1483"/>
      <c r="J80" s="1483"/>
      <c r="K80" s="1483"/>
      <c r="L80" s="1483"/>
      <c r="M80" s="1484"/>
      <c r="N80" s="1492"/>
      <c r="O80" s="1492"/>
      <c r="P80" s="1492"/>
    </row>
    <row r="81" spans="1:16" s="643" customFormat="1" ht="32.25" customHeight="1" thickTop="1" thickBot="1" x14ac:dyDescent="0.4">
      <c r="A81" s="771">
        <v>16.010000000000002</v>
      </c>
      <c r="B81" s="821"/>
      <c r="C81" s="821"/>
      <c r="D81" s="822"/>
      <c r="E81" s="802"/>
      <c r="F81" s="765"/>
      <c r="G81" s="772"/>
      <c r="H81" s="773"/>
      <c r="I81" s="774"/>
      <c r="J81" s="775"/>
      <c r="K81" s="772"/>
      <c r="L81" s="772"/>
      <c r="M81" s="775"/>
      <c r="N81" s="776"/>
      <c r="O81" s="776"/>
      <c r="P81" s="780"/>
    </row>
    <row r="82" spans="1:16" s="643" customFormat="1" ht="32.25" customHeight="1" thickTop="1" thickBot="1" x14ac:dyDescent="0.4">
      <c r="A82" s="771">
        <v>16.02</v>
      </c>
      <c r="B82" s="821"/>
      <c r="C82" s="821"/>
      <c r="D82" s="822"/>
      <c r="E82" s="800"/>
      <c r="F82" s="765"/>
      <c r="G82" s="772"/>
      <c r="H82" s="773"/>
      <c r="I82" s="774"/>
      <c r="J82" s="775"/>
      <c r="K82" s="772"/>
      <c r="L82" s="772"/>
      <c r="M82" s="775"/>
      <c r="N82" s="776"/>
      <c r="O82" s="776"/>
      <c r="P82" s="780"/>
    </row>
    <row r="83" spans="1:16" s="643" customFormat="1" ht="32.25" customHeight="1" thickTop="1" thickBot="1" x14ac:dyDescent="0.4">
      <c r="A83" s="771">
        <v>16.03</v>
      </c>
      <c r="B83" s="821"/>
      <c r="C83" s="821"/>
      <c r="D83" s="822"/>
      <c r="E83" s="798"/>
      <c r="F83" s="765"/>
      <c r="G83" s="772"/>
      <c r="H83" s="773"/>
      <c r="I83" s="774"/>
      <c r="J83" s="775"/>
      <c r="K83" s="772"/>
      <c r="L83" s="772"/>
      <c r="M83" s="775"/>
      <c r="N83" s="776"/>
      <c r="O83" s="776"/>
      <c r="P83" s="780"/>
    </row>
    <row r="84" spans="1:16" s="643" customFormat="1" ht="18.600000000000001" thickTop="1" thickBot="1" x14ac:dyDescent="0.35">
      <c r="A84" s="782" t="s">
        <v>397</v>
      </c>
      <c r="B84" s="820">
        <v>311</v>
      </c>
      <c r="C84" s="820"/>
      <c r="D84" s="819" t="s">
        <v>568</v>
      </c>
      <c r="E84" s="1475"/>
      <c r="F84" s="1480"/>
      <c r="G84" s="1481"/>
      <c r="H84" s="1482"/>
      <c r="I84" s="1483"/>
      <c r="J84" s="1483"/>
      <c r="K84" s="1483"/>
      <c r="L84" s="1483"/>
      <c r="M84" s="1484"/>
      <c r="N84" s="1492"/>
      <c r="O84" s="1492"/>
      <c r="P84" s="1492"/>
    </row>
    <row r="85" spans="1:16" s="643" customFormat="1" ht="32.25" customHeight="1" thickTop="1" thickBot="1" x14ac:dyDescent="0.4">
      <c r="A85" s="771">
        <v>17.010000000000002</v>
      </c>
      <c r="B85" s="821"/>
      <c r="C85" s="821"/>
      <c r="D85" s="822"/>
      <c r="E85" s="798"/>
      <c r="F85" s="765"/>
      <c r="G85" s="772"/>
      <c r="H85" s="773"/>
      <c r="I85" s="774"/>
      <c r="J85" s="775"/>
      <c r="K85" s="772"/>
      <c r="L85" s="772"/>
      <c r="M85" s="775"/>
      <c r="N85" s="776"/>
      <c r="O85" s="776"/>
      <c r="P85" s="780"/>
    </row>
    <row r="86" spans="1:16" s="643" customFormat="1" ht="32.25" customHeight="1" thickTop="1" thickBot="1" x14ac:dyDescent="0.4">
      <c r="A86" s="771">
        <v>17.02</v>
      </c>
      <c r="B86" s="821"/>
      <c r="C86" s="821"/>
      <c r="D86" s="822"/>
      <c r="E86" s="798"/>
      <c r="F86" s="765"/>
      <c r="G86" s="772"/>
      <c r="H86" s="773"/>
      <c r="I86" s="774"/>
      <c r="J86" s="775"/>
      <c r="K86" s="772"/>
      <c r="L86" s="772"/>
      <c r="M86" s="775"/>
      <c r="N86" s="776"/>
      <c r="O86" s="776"/>
      <c r="P86" s="780"/>
    </row>
    <row r="87" spans="1:16" s="643" customFormat="1" ht="32.25" customHeight="1" thickTop="1" thickBot="1" x14ac:dyDescent="0.4">
      <c r="A87" s="786">
        <v>17.03</v>
      </c>
      <c r="B87" s="821"/>
      <c r="C87" s="821"/>
      <c r="D87" s="822"/>
      <c r="E87" s="798"/>
      <c r="F87" s="765"/>
      <c r="G87" s="772"/>
      <c r="H87" s="773"/>
      <c r="I87" s="774"/>
      <c r="J87" s="775"/>
      <c r="K87" s="772"/>
      <c r="L87" s="772"/>
      <c r="M87" s="775"/>
      <c r="N87" s="776"/>
      <c r="O87" s="776"/>
      <c r="P87" s="780"/>
    </row>
    <row r="88" spans="1:16" s="643" customFormat="1" ht="39.75" customHeight="1" thickTop="1" thickBot="1" x14ac:dyDescent="0.35">
      <c r="A88" s="787" t="s">
        <v>398</v>
      </c>
      <c r="B88" s="820">
        <v>311</v>
      </c>
      <c r="C88" s="820"/>
      <c r="D88" s="824" t="s">
        <v>558</v>
      </c>
      <c r="E88" s="1475"/>
      <c r="F88" s="1480"/>
      <c r="G88" s="1481"/>
      <c r="H88" s="1491"/>
      <c r="I88" s="1484"/>
      <c r="J88" s="1483"/>
      <c r="K88" s="1483"/>
      <c r="L88" s="1483"/>
      <c r="M88" s="1484"/>
      <c r="N88" s="1492"/>
      <c r="O88" s="1492"/>
      <c r="P88" s="1492"/>
    </row>
    <row r="89" spans="1:16" s="643" customFormat="1" ht="32.25" customHeight="1" thickTop="1" thickBot="1" x14ac:dyDescent="0.4">
      <c r="A89" s="786">
        <v>18.010000000000002</v>
      </c>
      <c r="B89" s="821"/>
      <c r="C89" s="821"/>
      <c r="D89" s="822"/>
      <c r="E89" s="798"/>
      <c r="F89" s="765"/>
      <c r="G89" s="772"/>
      <c r="H89" s="773"/>
      <c r="I89" s="774"/>
      <c r="J89" s="775"/>
      <c r="K89" s="772"/>
      <c r="L89" s="772"/>
      <c r="M89" s="775"/>
      <c r="N89" s="776"/>
      <c r="O89" s="776"/>
      <c r="P89" s="780"/>
    </row>
    <row r="90" spans="1:16" s="643" customFormat="1" ht="32.25" customHeight="1" thickTop="1" thickBot="1" x14ac:dyDescent="0.4">
      <c r="A90" s="786">
        <v>18.02</v>
      </c>
      <c r="B90" s="821"/>
      <c r="C90" s="821"/>
      <c r="D90" s="822"/>
      <c r="E90" s="798"/>
      <c r="F90" s="765"/>
      <c r="G90" s="772"/>
      <c r="H90" s="773"/>
      <c r="I90" s="774"/>
      <c r="J90" s="775"/>
      <c r="K90" s="772"/>
      <c r="L90" s="772"/>
      <c r="M90" s="775"/>
      <c r="N90" s="776"/>
      <c r="O90" s="776"/>
      <c r="P90" s="780"/>
    </row>
    <row r="91" spans="1:16" s="643" customFormat="1" ht="32.25" customHeight="1" thickTop="1" thickBot="1" x14ac:dyDescent="0.4">
      <c r="A91" s="786">
        <v>18.03</v>
      </c>
      <c r="B91" s="821"/>
      <c r="C91" s="821"/>
      <c r="D91" s="822"/>
      <c r="E91" s="798"/>
      <c r="F91" s="765"/>
      <c r="G91" s="772"/>
      <c r="H91" s="773"/>
      <c r="I91" s="774"/>
      <c r="J91" s="775"/>
      <c r="K91" s="772"/>
      <c r="L91" s="772"/>
      <c r="M91" s="775"/>
      <c r="N91" s="776"/>
      <c r="O91" s="776"/>
      <c r="P91" s="780"/>
    </row>
    <row r="92" spans="1:16" s="788" customFormat="1" ht="56.25" customHeight="1" thickTop="1" thickBot="1" x14ac:dyDescent="0.35">
      <c r="A92" s="787" t="s">
        <v>481</v>
      </c>
      <c r="B92" s="820">
        <v>320</v>
      </c>
      <c r="C92" s="820" t="s">
        <v>589</v>
      </c>
      <c r="D92" s="829" t="s">
        <v>993</v>
      </c>
      <c r="E92" s="1475"/>
      <c r="F92" s="1493"/>
      <c r="G92" s="1494"/>
      <c r="H92" s="1482"/>
      <c r="I92" s="1483"/>
      <c r="J92" s="1483"/>
      <c r="K92" s="1483"/>
      <c r="L92" s="1483"/>
      <c r="M92" s="1495"/>
      <c r="N92" s="1496"/>
      <c r="O92" s="1496"/>
      <c r="P92" s="1496"/>
    </row>
    <row r="93" spans="1:16" s="643" customFormat="1" ht="21.75" customHeight="1" thickTop="1" thickBot="1" x14ac:dyDescent="0.4">
      <c r="A93" s="786">
        <v>19.010000000000002</v>
      </c>
      <c r="B93" s="821"/>
      <c r="C93" s="821"/>
      <c r="D93" s="822"/>
      <c r="E93" s="798"/>
      <c r="F93" s="765"/>
      <c r="G93" s="772"/>
      <c r="H93" s="773"/>
      <c r="I93" s="774"/>
      <c r="J93" s="775"/>
      <c r="K93" s="772"/>
      <c r="L93" s="772"/>
      <c r="M93" s="775"/>
      <c r="N93" s="776"/>
      <c r="O93" s="776"/>
      <c r="P93" s="780"/>
    </row>
    <row r="94" spans="1:16" s="643" customFormat="1" ht="21.75" customHeight="1" thickTop="1" thickBot="1" x14ac:dyDescent="0.4">
      <c r="A94" s="786">
        <v>19.02</v>
      </c>
      <c r="B94" s="821"/>
      <c r="C94" s="821"/>
      <c r="D94" s="822"/>
      <c r="E94" s="798"/>
      <c r="F94" s="765"/>
      <c r="G94" s="772"/>
      <c r="H94" s="773"/>
      <c r="I94" s="774"/>
      <c r="J94" s="775"/>
      <c r="K94" s="772"/>
      <c r="L94" s="772"/>
      <c r="M94" s="775"/>
      <c r="N94" s="776"/>
      <c r="O94" s="776"/>
      <c r="P94" s="780"/>
    </row>
    <row r="95" spans="1:16" s="643" customFormat="1" ht="25.5" customHeight="1" thickTop="1" thickBot="1" x14ac:dyDescent="0.4">
      <c r="A95" s="789">
        <v>19.03</v>
      </c>
      <c r="B95" s="826"/>
      <c r="C95" s="826"/>
      <c r="D95" s="822"/>
      <c r="E95" s="798"/>
      <c r="F95" s="765"/>
      <c r="G95" s="772"/>
      <c r="H95" s="773"/>
      <c r="I95" s="774"/>
      <c r="J95" s="775"/>
      <c r="K95" s="772"/>
      <c r="L95" s="772"/>
      <c r="M95" s="775"/>
      <c r="N95" s="776"/>
      <c r="O95" s="776"/>
      <c r="P95" s="780"/>
    </row>
    <row r="96" spans="1:16" s="643" customFormat="1" ht="18.600000000000001" thickTop="1" thickBot="1" x14ac:dyDescent="0.35">
      <c r="A96" s="790" t="s">
        <v>482</v>
      </c>
      <c r="B96" s="820">
        <v>334</v>
      </c>
      <c r="C96" s="820"/>
      <c r="D96" s="829" t="s">
        <v>560</v>
      </c>
      <c r="E96" s="1475"/>
      <c r="F96" s="1480"/>
      <c r="G96" s="1481"/>
      <c r="H96" s="1482"/>
      <c r="I96" s="1483"/>
      <c r="J96" s="1483"/>
      <c r="K96" s="1483"/>
      <c r="L96" s="1483"/>
      <c r="M96" s="1484"/>
      <c r="N96" s="1492"/>
      <c r="O96" s="1492"/>
      <c r="P96" s="1492"/>
    </row>
    <row r="97" spans="1:16" s="643" customFormat="1" ht="32.25" customHeight="1" thickTop="1" thickBot="1" x14ac:dyDescent="0.4">
      <c r="A97" s="789">
        <v>20.010000000000002</v>
      </c>
      <c r="B97" s="826"/>
      <c r="C97" s="826"/>
      <c r="D97" s="822"/>
      <c r="E97" s="798"/>
      <c r="F97" s="765"/>
      <c r="G97" s="772"/>
      <c r="H97" s="773"/>
      <c r="I97" s="774"/>
      <c r="J97" s="775"/>
      <c r="K97" s="772"/>
      <c r="L97" s="772"/>
      <c r="M97" s="775"/>
      <c r="N97" s="776"/>
      <c r="O97" s="776"/>
      <c r="P97" s="780"/>
    </row>
    <row r="98" spans="1:16" s="643" customFormat="1" ht="32.25" customHeight="1" thickTop="1" thickBot="1" x14ac:dyDescent="0.4">
      <c r="A98" s="789">
        <v>20.02</v>
      </c>
      <c r="B98" s="826"/>
      <c r="C98" s="826"/>
      <c r="D98" s="822"/>
      <c r="E98" s="798"/>
      <c r="F98" s="765"/>
      <c r="G98" s="772"/>
      <c r="H98" s="773"/>
      <c r="I98" s="774"/>
      <c r="J98" s="775"/>
      <c r="K98" s="772"/>
      <c r="L98" s="772"/>
      <c r="M98" s="775"/>
      <c r="N98" s="776"/>
      <c r="O98" s="776"/>
      <c r="P98" s="780"/>
    </row>
    <row r="99" spans="1:16" s="643" customFormat="1" ht="32.25" customHeight="1" thickTop="1" thickBot="1" x14ac:dyDescent="0.4">
      <c r="A99" s="789">
        <v>20.03</v>
      </c>
      <c r="B99" s="826"/>
      <c r="C99" s="826"/>
      <c r="D99" s="822"/>
      <c r="E99" s="798"/>
      <c r="F99" s="765"/>
      <c r="G99" s="772"/>
      <c r="H99" s="773"/>
      <c r="I99" s="774"/>
      <c r="J99" s="775"/>
      <c r="K99" s="772"/>
      <c r="L99" s="772"/>
      <c r="M99" s="775"/>
      <c r="N99" s="776"/>
      <c r="O99" s="776"/>
      <c r="P99" s="780"/>
    </row>
    <row r="100" spans="1:16" s="643" customFormat="1" ht="18.600000000000001" thickTop="1" thickBot="1" x14ac:dyDescent="0.35">
      <c r="A100" s="790" t="s">
        <v>483</v>
      </c>
      <c r="B100" s="827">
        <v>335</v>
      </c>
      <c r="C100" s="827"/>
      <c r="D100" s="819" t="s">
        <v>561</v>
      </c>
      <c r="E100" s="1475"/>
      <c r="F100" s="1480"/>
      <c r="G100" s="1481"/>
      <c r="H100" s="1482"/>
      <c r="I100" s="1483"/>
      <c r="J100" s="1483"/>
      <c r="K100" s="1483"/>
      <c r="L100" s="1483"/>
      <c r="M100" s="1484"/>
      <c r="N100" s="1492"/>
      <c r="O100" s="1492"/>
      <c r="P100" s="1492"/>
    </row>
    <row r="101" spans="1:16" s="643" customFormat="1" ht="32.25" customHeight="1" thickTop="1" thickBot="1" x14ac:dyDescent="0.4">
      <c r="A101" s="789">
        <v>21.01</v>
      </c>
      <c r="B101" s="826"/>
      <c r="C101" s="826"/>
      <c r="D101" s="822"/>
      <c r="E101" s="798"/>
      <c r="F101" s="765"/>
      <c r="G101" s="772"/>
      <c r="H101" s="773"/>
      <c r="I101" s="774"/>
      <c r="J101" s="775"/>
      <c r="K101" s="772"/>
      <c r="L101" s="772"/>
      <c r="M101" s="775"/>
      <c r="N101" s="776"/>
      <c r="O101" s="776"/>
      <c r="P101" s="780"/>
    </row>
    <row r="102" spans="1:16" s="643" customFormat="1" ht="32.25" customHeight="1" thickTop="1" thickBot="1" x14ac:dyDescent="0.4">
      <c r="A102" s="789">
        <v>21.02</v>
      </c>
      <c r="B102" s="826"/>
      <c r="C102" s="826"/>
      <c r="D102" s="822"/>
      <c r="E102" s="798"/>
      <c r="F102" s="765"/>
      <c r="G102" s="772"/>
      <c r="H102" s="773"/>
      <c r="I102" s="774"/>
      <c r="J102" s="775"/>
      <c r="K102" s="772"/>
      <c r="L102" s="772"/>
      <c r="M102" s="775"/>
      <c r="N102" s="776"/>
      <c r="O102" s="776"/>
      <c r="P102" s="780"/>
    </row>
    <row r="103" spans="1:16" s="643" customFormat="1" ht="32.25" customHeight="1" thickTop="1" thickBot="1" x14ac:dyDescent="0.4">
      <c r="A103" s="789">
        <v>21.03</v>
      </c>
      <c r="B103" s="826"/>
      <c r="C103" s="826"/>
      <c r="D103" s="822"/>
      <c r="E103" s="798"/>
      <c r="F103" s="765"/>
      <c r="G103" s="772"/>
      <c r="H103" s="773"/>
      <c r="I103" s="774"/>
      <c r="J103" s="775"/>
      <c r="K103" s="772"/>
      <c r="L103" s="772"/>
      <c r="M103" s="775"/>
      <c r="N103" s="776"/>
      <c r="O103" s="776"/>
      <c r="P103" s="780"/>
    </row>
    <row r="104" spans="1:16" s="643" customFormat="1" ht="18.600000000000001" thickTop="1" thickBot="1" x14ac:dyDescent="0.35">
      <c r="A104" s="790" t="s">
        <v>484</v>
      </c>
      <c r="B104" s="827"/>
      <c r="C104" s="827">
        <v>360</v>
      </c>
      <c r="D104" s="819" t="s">
        <v>580</v>
      </c>
      <c r="E104" s="1475"/>
      <c r="F104" s="1480"/>
      <c r="G104" s="1481"/>
      <c r="H104" s="1482"/>
      <c r="I104" s="1483"/>
      <c r="J104" s="1483"/>
      <c r="K104" s="1483"/>
      <c r="L104" s="1483"/>
      <c r="M104" s="1484"/>
      <c r="N104" s="1492"/>
      <c r="O104" s="1492"/>
      <c r="P104" s="1492"/>
    </row>
    <row r="105" spans="1:16" s="643" customFormat="1" ht="32.25" customHeight="1" thickTop="1" thickBot="1" x14ac:dyDescent="0.4">
      <c r="A105" s="789">
        <v>22.01</v>
      </c>
      <c r="B105" s="826"/>
      <c r="C105" s="826"/>
      <c r="D105" s="822"/>
      <c r="E105" s="798"/>
      <c r="F105" s="765"/>
      <c r="G105" s="772"/>
      <c r="H105" s="773"/>
      <c r="I105" s="774"/>
      <c r="J105" s="775"/>
      <c r="K105" s="772"/>
      <c r="L105" s="772"/>
      <c r="M105" s="775"/>
      <c r="N105" s="776"/>
      <c r="O105" s="776"/>
      <c r="P105" s="780"/>
    </row>
    <row r="106" spans="1:16" s="643" customFormat="1" ht="32.25" customHeight="1" thickTop="1" thickBot="1" x14ac:dyDescent="0.4">
      <c r="A106" s="789">
        <v>22.02</v>
      </c>
      <c r="B106" s="826"/>
      <c r="C106" s="826"/>
      <c r="D106" s="822"/>
      <c r="E106" s="798"/>
      <c r="F106" s="765"/>
      <c r="G106" s="772"/>
      <c r="H106" s="773"/>
      <c r="I106" s="774"/>
      <c r="J106" s="775"/>
      <c r="K106" s="772"/>
      <c r="L106" s="772"/>
      <c r="M106" s="775"/>
      <c r="N106" s="776"/>
      <c r="O106" s="776"/>
      <c r="P106" s="780"/>
    </row>
    <row r="107" spans="1:16" s="643" customFormat="1" ht="32.25" customHeight="1" thickTop="1" thickBot="1" x14ac:dyDescent="0.4">
      <c r="A107" s="789">
        <v>22.03</v>
      </c>
      <c r="B107" s="826"/>
      <c r="C107" s="826"/>
      <c r="D107" s="822"/>
      <c r="E107" s="798"/>
      <c r="F107" s="765"/>
      <c r="G107" s="772"/>
      <c r="H107" s="773"/>
      <c r="I107" s="774"/>
      <c r="J107" s="775"/>
      <c r="K107" s="772"/>
      <c r="L107" s="772"/>
      <c r="M107" s="775"/>
      <c r="N107" s="776"/>
      <c r="O107" s="776"/>
      <c r="P107" s="780"/>
    </row>
    <row r="108" spans="1:16" s="643" customFormat="1" ht="18.600000000000001" thickTop="1" thickBot="1" x14ac:dyDescent="0.35">
      <c r="A108" s="790" t="s">
        <v>544</v>
      </c>
      <c r="B108" s="827"/>
      <c r="C108" s="827" t="s">
        <v>582</v>
      </c>
      <c r="D108" s="819" t="s">
        <v>581</v>
      </c>
      <c r="E108" s="1475"/>
      <c r="F108" s="1480"/>
      <c r="G108" s="1481"/>
      <c r="H108" s="1482"/>
      <c r="I108" s="1483"/>
      <c r="J108" s="1483"/>
      <c r="K108" s="1483"/>
      <c r="L108" s="1483"/>
      <c r="M108" s="1484"/>
      <c r="N108" s="1492"/>
      <c r="O108" s="1492"/>
      <c r="P108" s="1492"/>
    </row>
    <row r="109" spans="1:16" s="643" customFormat="1" ht="32.25" customHeight="1" thickTop="1" thickBot="1" x14ac:dyDescent="0.4">
      <c r="A109" s="789">
        <v>23.01</v>
      </c>
      <c r="B109" s="826"/>
      <c r="C109" s="826"/>
      <c r="D109" s="822"/>
      <c r="E109" s="798"/>
      <c r="F109" s="765"/>
      <c r="G109" s="772"/>
      <c r="H109" s="773"/>
      <c r="I109" s="774"/>
      <c r="J109" s="775"/>
      <c r="K109" s="772"/>
      <c r="L109" s="772"/>
      <c r="M109" s="775"/>
      <c r="N109" s="776"/>
      <c r="O109" s="776"/>
      <c r="P109" s="780"/>
    </row>
    <row r="110" spans="1:16" s="643" customFormat="1" ht="32.25" customHeight="1" thickTop="1" thickBot="1" x14ac:dyDescent="0.4">
      <c r="A110" s="789">
        <v>23.02</v>
      </c>
      <c r="B110" s="826"/>
      <c r="C110" s="826"/>
      <c r="D110" s="822"/>
      <c r="E110" s="798"/>
      <c r="F110" s="765"/>
      <c r="G110" s="772"/>
      <c r="H110" s="773"/>
      <c r="I110" s="774"/>
      <c r="J110" s="775"/>
      <c r="K110" s="772"/>
      <c r="L110" s="772"/>
      <c r="M110" s="775"/>
      <c r="N110" s="776"/>
      <c r="O110" s="776"/>
      <c r="P110" s="780"/>
    </row>
    <row r="111" spans="1:16" s="643" customFormat="1" ht="32.25" customHeight="1" thickTop="1" thickBot="1" x14ac:dyDescent="0.4">
      <c r="A111" s="789">
        <v>23.03</v>
      </c>
      <c r="B111" s="826"/>
      <c r="C111" s="826"/>
      <c r="D111" s="822"/>
      <c r="E111" s="798"/>
      <c r="F111" s="765"/>
      <c r="G111" s="772"/>
      <c r="H111" s="773"/>
      <c r="I111" s="774"/>
      <c r="J111" s="775"/>
      <c r="K111" s="772"/>
      <c r="L111" s="772"/>
      <c r="M111" s="775"/>
      <c r="N111" s="776"/>
      <c r="O111" s="776"/>
      <c r="P111" s="780"/>
    </row>
    <row r="112" spans="1:16" s="643" customFormat="1" ht="18.600000000000001" thickTop="1" thickBot="1" x14ac:dyDescent="0.35">
      <c r="A112" s="770" t="s">
        <v>572</v>
      </c>
      <c r="B112" s="827"/>
      <c r="C112" s="827" t="s">
        <v>584</v>
      </c>
      <c r="D112" s="819" t="s">
        <v>583</v>
      </c>
      <c r="E112" s="1475"/>
      <c r="F112" s="1480"/>
      <c r="G112" s="1481"/>
      <c r="H112" s="1482"/>
      <c r="I112" s="1483"/>
      <c r="J112" s="1483"/>
      <c r="K112" s="1483"/>
      <c r="L112" s="1483"/>
      <c r="M112" s="1484"/>
      <c r="N112" s="1492"/>
      <c r="O112" s="1492"/>
      <c r="P112" s="1492"/>
    </row>
    <row r="113" spans="1:16" s="643" customFormat="1" ht="32.25" customHeight="1" thickTop="1" thickBot="1" x14ac:dyDescent="0.4">
      <c r="A113" s="771">
        <v>24.01</v>
      </c>
      <c r="B113" s="821"/>
      <c r="C113" s="821"/>
      <c r="D113" s="822"/>
      <c r="E113" s="801"/>
      <c r="F113" s="765"/>
      <c r="G113" s="772"/>
      <c r="H113" s="773"/>
      <c r="I113" s="774"/>
      <c r="J113" s="775"/>
      <c r="K113" s="772"/>
      <c r="L113" s="772"/>
      <c r="M113" s="775"/>
      <c r="N113" s="776"/>
      <c r="O113" s="776"/>
      <c r="P113" s="780"/>
    </row>
    <row r="114" spans="1:16" s="643" customFormat="1" ht="32.25" customHeight="1" thickTop="1" thickBot="1" x14ac:dyDescent="0.4">
      <c r="A114" s="778">
        <v>24.02</v>
      </c>
      <c r="B114" s="825"/>
      <c r="C114" s="825"/>
      <c r="D114" s="822"/>
      <c r="E114" s="801"/>
      <c r="F114" s="765"/>
      <c r="G114" s="772"/>
      <c r="H114" s="773"/>
      <c r="I114" s="774"/>
      <c r="J114" s="775"/>
      <c r="K114" s="772"/>
      <c r="L114" s="772"/>
      <c r="M114" s="775"/>
      <c r="N114" s="776"/>
      <c r="O114" s="776"/>
      <c r="P114" s="780"/>
    </row>
    <row r="115" spans="1:16" s="643" customFormat="1" ht="32.25" customHeight="1" thickTop="1" thickBot="1" x14ac:dyDescent="0.4">
      <c r="A115" s="771">
        <v>24.03</v>
      </c>
      <c r="B115" s="821"/>
      <c r="C115" s="821"/>
      <c r="D115" s="822"/>
      <c r="E115" s="801"/>
      <c r="F115" s="765"/>
      <c r="G115" s="772"/>
      <c r="H115" s="773"/>
      <c r="I115" s="774"/>
      <c r="J115" s="775"/>
      <c r="K115" s="772"/>
      <c r="L115" s="772"/>
      <c r="M115" s="775"/>
      <c r="N115" s="776"/>
      <c r="O115" s="776"/>
      <c r="P115" s="780"/>
    </row>
    <row r="116" spans="1:16" s="643" customFormat="1" ht="18.600000000000001" thickTop="1" thickBot="1" x14ac:dyDescent="0.35">
      <c r="A116" s="770" t="s">
        <v>573</v>
      </c>
      <c r="B116" s="817"/>
      <c r="C116" s="817" t="s">
        <v>586</v>
      </c>
      <c r="D116" s="819" t="s">
        <v>585</v>
      </c>
      <c r="E116" s="1475"/>
      <c r="F116" s="1480"/>
      <c r="G116" s="1481"/>
      <c r="H116" s="1482"/>
      <c r="I116" s="1483"/>
      <c r="J116" s="1483"/>
      <c r="K116" s="1483"/>
      <c r="L116" s="1483"/>
      <c r="M116" s="1484"/>
      <c r="N116" s="1492"/>
      <c r="O116" s="1492"/>
      <c r="P116" s="1492"/>
    </row>
    <row r="117" spans="1:16" s="643" customFormat="1" ht="32.25" customHeight="1" thickTop="1" thickBot="1" x14ac:dyDescent="0.4">
      <c r="A117" s="778">
        <v>25.01</v>
      </c>
      <c r="B117" s="825"/>
      <c r="C117" s="825"/>
      <c r="D117" s="822"/>
      <c r="E117" s="801"/>
      <c r="F117" s="765"/>
      <c r="G117" s="772"/>
      <c r="H117" s="773"/>
      <c r="I117" s="774"/>
      <c r="J117" s="775"/>
      <c r="K117" s="772"/>
      <c r="L117" s="772"/>
      <c r="M117" s="775"/>
      <c r="N117" s="776"/>
      <c r="O117" s="776"/>
      <c r="P117" s="780"/>
    </row>
    <row r="118" spans="1:16" s="643" customFormat="1" ht="19.2" thickTop="1" thickBot="1" x14ac:dyDescent="0.4">
      <c r="A118" s="771">
        <v>25.02</v>
      </c>
      <c r="B118" s="821"/>
      <c r="C118" s="821"/>
      <c r="D118" s="822"/>
      <c r="E118" s="801"/>
      <c r="F118" s="765"/>
      <c r="G118" s="772"/>
      <c r="H118" s="773"/>
      <c r="I118" s="774"/>
      <c r="J118" s="775"/>
      <c r="K118" s="772"/>
      <c r="L118" s="772"/>
      <c r="M118" s="775"/>
      <c r="N118" s="776"/>
      <c r="O118" s="776"/>
      <c r="P118" s="780"/>
    </row>
    <row r="119" spans="1:16" s="643" customFormat="1" ht="32.25" customHeight="1" thickTop="1" thickBot="1" x14ac:dyDescent="0.4">
      <c r="A119" s="771">
        <v>25.03</v>
      </c>
      <c r="B119" s="821"/>
      <c r="C119" s="821"/>
      <c r="D119" s="822"/>
      <c r="E119" s="798"/>
      <c r="F119" s="765"/>
      <c r="G119" s="772"/>
      <c r="H119" s="773"/>
      <c r="I119" s="774"/>
      <c r="J119" s="775"/>
      <c r="K119" s="772"/>
      <c r="L119" s="772"/>
      <c r="M119" s="775"/>
      <c r="N119" s="776"/>
      <c r="O119" s="776"/>
      <c r="P119" s="780"/>
    </row>
    <row r="120" spans="1:16" s="643" customFormat="1" ht="18.600000000000001" thickTop="1" thickBot="1" x14ac:dyDescent="0.35">
      <c r="A120" s="782" t="s">
        <v>574</v>
      </c>
      <c r="B120" s="817"/>
      <c r="C120" s="817">
        <v>370</v>
      </c>
      <c r="D120" s="824" t="s">
        <v>971</v>
      </c>
      <c r="E120" s="1475"/>
      <c r="F120" s="1480"/>
      <c r="G120" s="1481"/>
      <c r="H120" s="1482"/>
      <c r="I120" s="1483"/>
      <c r="J120" s="1483"/>
      <c r="K120" s="1483"/>
      <c r="L120" s="1483"/>
      <c r="M120" s="1484"/>
      <c r="N120" s="1492"/>
      <c r="O120" s="1492"/>
      <c r="P120" s="1492"/>
    </row>
    <row r="121" spans="1:16" s="643" customFormat="1" ht="32.25" customHeight="1" thickTop="1" thickBot="1" x14ac:dyDescent="0.4">
      <c r="A121" s="771">
        <v>26.01</v>
      </c>
      <c r="B121" s="821"/>
      <c r="C121" s="821"/>
      <c r="D121" s="822"/>
      <c r="E121" s="798"/>
      <c r="F121" s="765"/>
      <c r="G121" s="772"/>
      <c r="H121" s="773"/>
      <c r="I121" s="774"/>
      <c r="J121" s="775"/>
      <c r="K121" s="772"/>
      <c r="L121" s="772"/>
      <c r="M121" s="775"/>
      <c r="N121" s="776"/>
      <c r="O121" s="776"/>
      <c r="P121" s="780"/>
    </row>
    <row r="122" spans="1:16" s="643" customFormat="1" ht="32.25" customHeight="1" thickTop="1" thickBot="1" x14ac:dyDescent="0.4">
      <c r="A122" s="771">
        <v>26.02</v>
      </c>
      <c r="B122" s="821"/>
      <c r="C122" s="821"/>
      <c r="D122" s="822"/>
      <c r="E122" s="798"/>
      <c r="F122" s="765"/>
      <c r="G122" s="772"/>
      <c r="H122" s="773"/>
      <c r="I122" s="774"/>
      <c r="J122" s="775"/>
      <c r="K122" s="772"/>
      <c r="L122" s="772"/>
      <c r="M122" s="775"/>
      <c r="N122" s="776"/>
      <c r="O122" s="776"/>
      <c r="P122" s="780"/>
    </row>
    <row r="123" spans="1:16" s="643" customFormat="1" ht="32.25" customHeight="1" thickTop="1" thickBot="1" x14ac:dyDescent="0.4">
      <c r="A123" s="771">
        <v>26.03</v>
      </c>
      <c r="B123" s="821"/>
      <c r="C123" s="821"/>
      <c r="D123" s="822"/>
      <c r="E123" s="798"/>
      <c r="F123" s="765"/>
      <c r="G123" s="772"/>
      <c r="H123" s="773"/>
      <c r="I123" s="774"/>
      <c r="J123" s="775"/>
      <c r="K123" s="772"/>
      <c r="L123" s="772"/>
      <c r="M123" s="775"/>
      <c r="N123" s="776"/>
      <c r="O123" s="776"/>
      <c r="P123" s="780"/>
    </row>
    <row r="124" spans="1:16" s="643" customFormat="1" ht="59.25" customHeight="1" thickTop="1" thickBot="1" x14ac:dyDescent="0.35">
      <c r="A124" s="782" t="s">
        <v>575</v>
      </c>
      <c r="B124" s="820"/>
      <c r="C124" s="820" t="s">
        <v>588</v>
      </c>
      <c r="D124" s="819" t="s">
        <v>587</v>
      </c>
      <c r="E124" s="1475"/>
      <c r="F124" s="1480"/>
      <c r="G124" s="1481"/>
      <c r="H124" s="1482"/>
      <c r="I124" s="1483"/>
      <c r="J124" s="1483"/>
      <c r="K124" s="1483"/>
      <c r="L124" s="1483"/>
      <c r="M124" s="1484"/>
      <c r="N124" s="1492"/>
      <c r="O124" s="1492"/>
      <c r="P124" s="1492"/>
    </row>
    <row r="125" spans="1:16" s="643" customFormat="1" ht="32.25" customHeight="1" thickTop="1" thickBot="1" x14ac:dyDescent="0.4">
      <c r="A125" s="771">
        <v>27.01</v>
      </c>
      <c r="B125" s="821"/>
      <c r="C125" s="821"/>
      <c r="D125" s="822"/>
      <c r="E125" s="800"/>
      <c r="F125" s="765"/>
      <c r="G125" s="772"/>
      <c r="H125" s="773"/>
      <c r="I125" s="774"/>
      <c r="J125" s="775"/>
      <c r="K125" s="772"/>
      <c r="L125" s="772"/>
      <c r="M125" s="775"/>
      <c r="N125" s="776"/>
      <c r="O125" s="776"/>
      <c r="P125" s="780"/>
    </row>
    <row r="126" spans="1:16" s="643" customFormat="1" ht="32.25" customHeight="1" thickTop="1" thickBot="1" x14ac:dyDescent="0.4">
      <c r="A126" s="771">
        <v>27.02</v>
      </c>
      <c r="B126" s="821"/>
      <c r="C126" s="821"/>
      <c r="D126" s="822"/>
      <c r="E126" s="800"/>
      <c r="F126" s="765"/>
      <c r="G126" s="772"/>
      <c r="H126" s="773"/>
      <c r="I126" s="774"/>
      <c r="J126" s="775"/>
      <c r="K126" s="772"/>
      <c r="L126" s="772"/>
      <c r="M126" s="775"/>
      <c r="N126" s="776"/>
      <c r="O126" s="776"/>
      <c r="P126" s="780"/>
    </row>
    <row r="127" spans="1:16" s="643" customFormat="1" ht="32.25" customHeight="1" thickTop="1" thickBot="1" x14ac:dyDescent="0.4">
      <c r="A127" s="771">
        <v>27.03</v>
      </c>
      <c r="B127" s="821"/>
      <c r="C127" s="821"/>
      <c r="D127" s="822"/>
      <c r="E127" s="800"/>
      <c r="F127" s="765"/>
      <c r="G127" s="772"/>
      <c r="H127" s="773"/>
      <c r="I127" s="774"/>
      <c r="J127" s="775"/>
      <c r="K127" s="772"/>
      <c r="L127" s="772"/>
      <c r="M127" s="775"/>
      <c r="N127" s="776"/>
      <c r="O127" s="776"/>
      <c r="P127" s="780"/>
    </row>
    <row r="128" spans="1:16" s="643" customFormat="1" ht="18.600000000000001" thickTop="1" thickBot="1" x14ac:dyDescent="0.35">
      <c r="A128" s="782" t="s">
        <v>576</v>
      </c>
      <c r="B128" s="820"/>
      <c r="C128" s="820" t="s">
        <v>591</v>
      </c>
      <c r="D128" s="819" t="s">
        <v>590</v>
      </c>
      <c r="E128" s="1475"/>
      <c r="F128" s="1480"/>
      <c r="G128" s="1481"/>
      <c r="H128" s="1482"/>
      <c r="I128" s="1483"/>
      <c r="J128" s="1483"/>
      <c r="K128" s="1483"/>
      <c r="L128" s="1483"/>
      <c r="M128" s="1484"/>
      <c r="N128" s="1492"/>
      <c r="O128" s="1492"/>
      <c r="P128" s="1492"/>
    </row>
    <row r="129" spans="1:16" s="643" customFormat="1" ht="32.25" customHeight="1" thickTop="1" thickBot="1" x14ac:dyDescent="0.4">
      <c r="A129" s="771">
        <v>28.01</v>
      </c>
      <c r="B129" s="821"/>
      <c r="C129" s="821"/>
      <c r="D129" s="822"/>
      <c r="E129" s="798"/>
      <c r="F129" s="784"/>
      <c r="G129" s="785"/>
      <c r="H129" s="803"/>
      <c r="I129" s="804"/>
      <c r="J129" s="805"/>
      <c r="K129" s="785"/>
      <c r="L129" s="785"/>
      <c r="M129" s="805"/>
      <c r="N129" s="806"/>
      <c r="O129" s="806"/>
      <c r="P129" s="780"/>
    </row>
    <row r="130" spans="1:16" s="643" customFormat="1" ht="32.25" customHeight="1" thickTop="1" thickBot="1" x14ac:dyDescent="0.4">
      <c r="A130" s="771">
        <v>28.02</v>
      </c>
      <c r="B130" s="821"/>
      <c r="C130" s="821"/>
      <c r="D130" s="822"/>
      <c r="E130" s="798"/>
      <c r="F130" s="765"/>
      <c r="G130" s="772"/>
      <c r="H130" s="773"/>
      <c r="I130" s="774"/>
      <c r="J130" s="775"/>
      <c r="K130" s="772"/>
      <c r="L130" s="772"/>
      <c r="M130" s="775"/>
      <c r="N130" s="776"/>
      <c r="O130" s="776"/>
      <c r="P130" s="780"/>
    </row>
    <row r="131" spans="1:16" s="643" customFormat="1" ht="32.25" customHeight="1" thickTop="1" thickBot="1" x14ac:dyDescent="0.4">
      <c r="A131" s="771">
        <v>28.03</v>
      </c>
      <c r="B131" s="821"/>
      <c r="C131" s="821"/>
      <c r="D131" s="822"/>
      <c r="E131" s="798"/>
      <c r="F131" s="765"/>
      <c r="G131" s="772"/>
      <c r="H131" s="773"/>
      <c r="I131" s="774"/>
      <c r="J131" s="775"/>
      <c r="K131" s="772"/>
      <c r="L131" s="772"/>
      <c r="M131" s="775"/>
      <c r="N131" s="776"/>
      <c r="O131" s="776"/>
      <c r="P131" s="780"/>
    </row>
    <row r="132" spans="1:16" s="643" customFormat="1" ht="18.600000000000001" thickTop="1" thickBot="1" x14ac:dyDescent="0.35">
      <c r="A132" s="782" t="s">
        <v>577</v>
      </c>
      <c r="B132" s="820"/>
      <c r="C132" s="820" t="s">
        <v>593</v>
      </c>
      <c r="D132" s="819" t="s">
        <v>592</v>
      </c>
      <c r="E132" s="1475"/>
      <c r="F132" s="1480"/>
      <c r="G132" s="1481"/>
      <c r="H132" s="1482"/>
      <c r="I132" s="1483"/>
      <c r="J132" s="1483"/>
      <c r="K132" s="1483"/>
      <c r="L132" s="1483"/>
      <c r="M132" s="1484"/>
      <c r="N132" s="1492"/>
      <c r="O132" s="1492"/>
      <c r="P132" s="1492"/>
    </row>
    <row r="133" spans="1:16" s="643" customFormat="1" ht="32.25" customHeight="1" thickTop="1" thickBot="1" x14ac:dyDescent="0.4">
      <c r="A133" s="771">
        <v>29.01</v>
      </c>
      <c r="B133" s="821"/>
      <c r="C133" s="821"/>
      <c r="D133" s="822"/>
      <c r="E133" s="802"/>
      <c r="F133" s="765"/>
      <c r="G133" s="772"/>
      <c r="H133" s="773"/>
      <c r="I133" s="774"/>
      <c r="J133" s="775"/>
      <c r="K133" s="772"/>
      <c r="L133" s="772"/>
      <c r="M133" s="775"/>
      <c r="N133" s="776"/>
      <c r="O133" s="776"/>
      <c r="P133" s="780"/>
    </row>
    <row r="134" spans="1:16" s="643" customFormat="1" ht="32.25" customHeight="1" thickTop="1" thickBot="1" x14ac:dyDescent="0.4">
      <c r="A134" s="771">
        <v>29.02</v>
      </c>
      <c r="B134" s="821"/>
      <c r="C134" s="821"/>
      <c r="D134" s="822"/>
      <c r="E134" s="800"/>
      <c r="F134" s="765"/>
      <c r="G134" s="772"/>
      <c r="H134" s="773"/>
      <c r="I134" s="774"/>
      <c r="J134" s="775"/>
      <c r="K134" s="772"/>
      <c r="L134" s="772"/>
      <c r="M134" s="775"/>
      <c r="N134" s="776"/>
      <c r="O134" s="776"/>
      <c r="P134" s="780"/>
    </row>
    <row r="135" spans="1:16" s="643" customFormat="1" ht="32.25" customHeight="1" thickTop="1" thickBot="1" x14ac:dyDescent="0.4">
      <c r="A135" s="771">
        <v>29.03</v>
      </c>
      <c r="B135" s="821"/>
      <c r="C135" s="821"/>
      <c r="D135" s="822"/>
      <c r="E135" s="798"/>
      <c r="F135" s="765"/>
      <c r="G135" s="772"/>
      <c r="H135" s="773"/>
      <c r="I135" s="774"/>
      <c r="J135" s="775"/>
      <c r="K135" s="772"/>
      <c r="L135" s="772"/>
      <c r="M135" s="775"/>
      <c r="N135" s="776"/>
      <c r="O135" s="776"/>
      <c r="P135" s="780"/>
    </row>
    <row r="136" spans="1:16" s="643" customFormat="1" ht="18.600000000000001" thickTop="1" thickBot="1" x14ac:dyDescent="0.35">
      <c r="A136" s="782" t="s">
        <v>578</v>
      </c>
      <c r="B136" s="820"/>
      <c r="C136" s="820">
        <v>396</v>
      </c>
      <c r="D136" s="819" t="s">
        <v>594</v>
      </c>
      <c r="E136" s="1475"/>
      <c r="F136" s="1480"/>
      <c r="G136" s="1481"/>
      <c r="H136" s="1482"/>
      <c r="I136" s="1483"/>
      <c r="J136" s="1483"/>
      <c r="K136" s="1483"/>
      <c r="L136" s="1483"/>
      <c r="M136" s="1484"/>
      <c r="N136" s="1492"/>
      <c r="O136" s="1492"/>
      <c r="P136" s="1492"/>
    </row>
    <row r="137" spans="1:16" s="643" customFormat="1" ht="32.25" customHeight="1" thickTop="1" thickBot="1" x14ac:dyDescent="0.4">
      <c r="A137" s="771">
        <v>30.01</v>
      </c>
      <c r="B137" s="821"/>
      <c r="C137" s="821"/>
      <c r="D137" s="822"/>
      <c r="E137" s="798"/>
      <c r="F137" s="765"/>
      <c r="G137" s="772"/>
      <c r="H137" s="773"/>
      <c r="I137" s="774"/>
      <c r="J137" s="775"/>
      <c r="K137" s="772"/>
      <c r="L137" s="772"/>
      <c r="M137" s="775"/>
      <c r="N137" s="776"/>
      <c r="O137" s="776"/>
      <c r="P137" s="780"/>
    </row>
    <row r="138" spans="1:16" s="643" customFormat="1" ht="32.25" customHeight="1" thickTop="1" thickBot="1" x14ac:dyDescent="0.4">
      <c r="A138" s="771">
        <v>30.02</v>
      </c>
      <c r="B138" s="821"/>
      <c r="C138" s="821"/>
      <c r="D138" s="822"/>
      <c r="E138" s="798"/>
      <c r="F138" s="765"/>
      <c r="G138" s="772"/>
      <c r="H138" s="773"/>
      <c r="I138" s="774"/>
      <c r="J138" s="775"/>
      <c r="K138" s="772"/>
      <c r="L138" s="772"/>
      <c r="M138" s="775"/>
      <c r="N138" s="776"/>
      <c r="O138" s="776"/>
      <c r="P138" s="780"/>
    </row>
    <row r="139" spans="1:16" s="643" customFormat="1" ht="32.25" customHeight="1" thickTop="1" thickBot="1" x14ac:dyDescent="0.4">
      <c r="A139" s="786">
        <v>30.03</v>
      </c>
      <c r="B139" s="821"/>
      <c r="C139" s="821"/>
      <c r="D139" s="822"/>
      <c r="E139" s="798"/>
      <c r="F139" s="765"/>
      <c r="G139" s="772"/>
      <c r="H139" s="773"/>
      <c r="I139" s="774"/>
      <c r="J139" s="775"/>
      <c r="K139" s="772"/>
      <c r="L139" s="772"/>
      <c r="M139" s="775"/>
      <c r="N139" s="776"/>
      <c r="O139" s="776"/>
      <c r="P139" s="780"/>
    </row>
    <row r="140" spans="1:16" s="643" customFormat="1" ht="39.75" customHeight="1" thickTop="1" thickBot="1" x14ac:dyDescent="0.35">
      <c r="A140" s="787" t="s">
        <v>579</v>
      </c>
      <c r="B140" s="820"/>
      <c r="C140" s="820">
        <v>397</v>
      </c>
      <c r="D140" s="824" t="s">
        <v>595</v>
      </c>
      <c r="E140" s="1475"/>
      <c r="F140" s="1480"/>
      <c r="G140" s="1481"/>
      <c r="H140" s="1491"/>
      <c r="I140" s="1484"/>
      <c r="J140" s="1483"/>
      <c r="K140" s="1483"/>
      <c r="L140" s="1483"/>
      <c r="M140" s="1484"/>
      <c r="N140" s="1492"/>
      <c r="O140" s="1492"/>
      <c r="P140" s="1492"/>
    </row>
    <row r="141" spans="1:16" s="643" customFormat="1" ht="32.25" customHeight="1" thickTop="1" thickBot="1" x14ac:dyDescent="0.4">
      <c r="A141" s="786">
        <v>31.01</v>
      </c>
      <c r="B141" s="821"/>
      <c r="C141" s="821"/>
      <c r="D141" s="822"/>
      <c r="E141" s="798"/>
      <c r="F141" s="765"/>
      <c r="G141" s="772"/>
      <c r="H141" s="773"/>
      <c r="I141" s="774"/>
      <c r="J141" s="775"/>
      <c r="K141" s="772"/>
      <c r="L141" s="772"/>
      <c r="M141" s="775"/>
      <c r="N141" s="776"/>
      <c r="O141" s="776"/>
      <c r="P141" s="780"/>
    </row>
    <row r="142" spans="1:16" s="643" customFormat="1" ht="32.25" customHeight="1" thickTop="1" thickBot="1" x14ac:dyDescent="0.4">
      <c r="A142" s="786">
        <v>31.02</v>
      </c>
      <c r="B142" s="821"/>
      <c r="C142" s="821"/>
      <c r="D142" s="822"/>
      <c r="E142" s="798"/>
      <c r="F142" s="765"/>
      <c r="G142" s="772"/>
      <c r="H142" s="773"/>
      <c r="I142" s="774"/>
      <c r="J142" s="775"/>
      <c r="K142" s="772"/>
      <c r="L142" s="772"/>
      <c r="M142" s="775"/>
      <c r="N142" s="776"/>
      <c r="O142" s="776"/>
      <c r="P142" s="780"/>
    </row>
    <row r="143" spans="1:16" s="643" customFormat="1" ht="32.25" customHeight="1" thickTop="1" thickBot="1" x14ac:dyDescent="0.4">
      <c r="A143" s="813">
        <v>31.03</v>
      </c>
      <c r="B143" s="825"/>
      <c r="C143" s="825"/>
      <c r="D143" s="1078"/>
      <c r="E143" s="799"/>
      <c r="F143" s="1079"/>
      <c r="G143" s="1080"/>
      <c r="H143" s="1081"/>
      <c r="I143" s="1082"/>
      <c r="J143" s="1083"/>
      <c r="K143" s="1080"/>
      <c r="L143" s="1080"/>
      <c r="M143" s="1083"/>
      <c r="N143" s="1084"/>
      <c r="O143" s="1084"/>
      <c r="P143" s="1085"/>
    </row>
    <row r="144" spans="1:16" s="791" customFormat="1" ht="32.25" customHeight="1" thickTop="1" thickBot="1" x14ac:dyDescent="0.35">
      <c r="A144" s="1086">
        <v>32</v>
      </c>
      <c r="B144" s="1087"/>
      <c r="C144" s="1087"/>
      <c r="D144" s="1088" t="s">
        <v>571</v>
      </c>
      <c r="E144" s="1489"/>
      <c r="F144" s="1490"/>
      <c r="G144" s="1489"/>
      <c r="H144" s="1089">
        <f>SUM(H33:H143)</f>
        <v>42200</v>
      </c>
      <c r="I144" s="1089">
        <f>SUM(I33:I143)</f>
        <v>0</v>
      </c>
      <c r="J144" s="1089">
        <f>SUM(H144:I144)</f>
        <v>42200</v>
      </c>
      <c r="K144" s="1483"/>
      <c r="L144" s="1483"/>
      <c r="M144" s="1090">
        <f>SUM(M33:M143)</f>
        <v>844</v>
      </c>
      <c r="N144" s="1090">
        <f>SUM(N33:N143)</f>
        <v>6747.38</v>
      </c>
      <c r="O144" s="1090">
        <f>SUM(O31:O40)</f>
        <v>35452.620000000003</v>
      </c>
      <c r="P144" s="1091">
        <v>0</v>
      </c>
    </row>
    <row r="146" spans="1:16" s="643" customFormat="1" ht="15.6" x14ac:dyDescent="0.3">
      <c r="A146" s="1753" t="s">
        <v>659</v>
      </c>
      <c r="B146" s="1753"/>
      <c r="C146" s="1753"/>
      <c r="D146" s="1753"/>
      <c r="E146" s="1753"/>
      <c r="F146" s="1753"/>
      <c r="G146" s="1753"/>
      <c r="H146" s="1753"/>
      <c r="I146" s="1753"/>
      <c r="J146" s="1753"/>
      <c r="K146" s="1753"/>
      <c r="L146" s="1753"/>
      <c r="M146" s="1753"/>
      <c r="N146" s="1753"/>
      <c r="O146" s="1950"/>
      <c r="P146" s="828"/>
    </row>
  </sheetData>
  <mergeCells count="9">
    <mergeCell ref="A146:O146"/>
    <mergeCell ref="M1:N1"/>
    <mergeCell ref="B5:D5"/>
    <mergeCell ref="A8:A15"/>
    <mergeCell ref="B6:C6"/>
    <mergeCell ref="D1:F1"/>
    <mergeCell ref="M3:O3"/>
    <mergeCell ref="A1:C1"/>
    <mergeCell ref="A4:H4"/>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2"/>
  <sheetViews>
    <sheetView view="pageLayout" zoomScaleNormal="100" workbookViewId="0">
      <selection activeCell="A2" sqref="A2:F2"/>
    </sheetView>
  </sheetViews>
  <sheetFormatPr defaultColWidth="9" defaultRowHeight="13.2" x14ac:dyDescent="0.25"/>
  <cols>
    <col min="1" max="1" width="5.3984375" style="268" customWidth="1"/>
    <col min="2" max="2" width="5.5" style="332" customWidth="1"/>
    <col min="3" max="3" width="30.59765625" style="268" customWidth="1"/>
    <col min="4" max="5" width="19.59765625" style="268" customWidth="1"/>
    <col min="6" max="6" width="5.3984375" style="268" customWidth="1"/>
    <col min="7" max="16384" width="9" style="268"/>
  </cols>
  <sheetData>
    <row r="1" spans="1:6" s="362" customFormat="1" ht="21.75" customHeight="1" x14ac:dyDescent="0.25">
      <c r="A1" s="358"/>
      <c r="B1" s="359"/>
      <c r="C1" s="360" t="s">
        <v>420</v>
      </c>
      <c r="D1" s="1969" t="s">
        <v>1393</v>
      </c>
      <c r="E1" s="1970"/>
      <c r="F1" s="361"/>
    </row>
    <row r="2" spans="1:6" s="362" customFormat="1" ht="13.8" x14ac:dyDescent="0.25">
      <c r="A2" s="1963" t="s">
        <v>448</v>
      </c>
      <c r="B2" s="1964"/>
      <c r="C2" s="1964"/>
      <c r="D2" s="1964"/>
      <c r="E2" s="1964"/>
      <c r="F2" s="1965"/>
    </row>
    <row r="3" spans="1:6" s="362" customFormat="1" ht="13.8" x14ac:dyDescent="0.25">
      <c r="A3" s="1966" t="s">
        <v>222</v>
      </c>
      <c r="B3" s="1967"/>
      <c r="C3" s="1967"/>
      <c r="D3" s="1967"/>
      <c r="E3" s="1967"/>
      <c r="F3" s="1968"/>
    </row>
    <row r="4" spans="1:6" s="362" customFormat="1" ht="13.8" x14ac:dyDescent="0.25">
      <c r="A4" s="363"/>
      <c r="B4" s="364" t="s">
        <v>55</v>
      </c>
      <c r="C4" s="365" t="s">
        <v>419</v>
      </c>
      <c r="D4" s="1971">
        <v>44561</v>
      </c>
      <c r="E4" s="1902"/>
      <c r="F4" s="366"/>
    </row>
    <row r="5" spans="1:6" s="362" customFormat="1" ht="9" customHeight="1" x14ac:dyDescent="0.25">
      <c r="B5" s="367"/>
    </row>
    <row r="6" spans="1:6" ht="17.399999999999999" thickBot="1" x14ac:dyDescent="0.35">
      <c r="A6" s="275"/>
      <c r="B6" s="331"/>
      <c r="C6" s="268" t="s">
        <v>203</v>
      </c>
    </row>
    <row r="7" spans="1:6" ht="13.8" thickTop="1" x14ac:dyDescent="0.25">
      <c r="B7" s="333" t="s">
        <v>70</v>
      </c>
      <c r="C7" s="334" t="s">
        <v>18</v>
      </c>
      <c r="D7" s="368" t="s">
        <v>19</v>
      </c>
      <c r="E7" s="369" t="s">
        <v>71</v>
      </c>
    </row>
    <row r="8" spans="1:6" ht="27" thickBot="1" x14ac:dyDescent="0.3">
      <c r="B8" s="370" t="s">
        <v>127</v>
      </c>
      <c r="C8" s="371" t="s">
        <v>57</v>
      </c>
      <c r="D8" s="372" t="s">
        <v>129</v>
      </c>
      <c r="E8" s="373" t="s">
        <v>129</v>
      </c>
    </row>
    <row r="9" spans="1:6" ht="29.4" customHeight="1" thickBot="1" x14ac:dyDescent="0.3">
      <c r="B9" s="374" t="s">
        <v>60</v>
      </c>
      <c r="C9" s="1317" t="s">
        <v>301</v>
      </c>
      <c r="D9" s="1318" t="s">
        <v>302</v>
      </c>
      <c r="E9" s="1319" t="s">
        <v>68</v>
      </c>
    </row>
    <row r="10" spans="1:6" x14ac:dyDescent="0.25">
      <c r="B10" s="338" t="s">
        <v>61</v>
      </c>
      <c r="C10" s="375" t="s">
        <v>303</v>
      </c>
      <c r="D10" s="376"/>
      <c r="E10" s="377"/>
    </row>
    <row r="11" spans="1:6" ht="19.2" customHeight="1" x14ac:dyDescent="0.25">
      <c r="B11" s="338" t="s">
        <v>62</v>
      </c>
      <c r="C11" s="378"/>
      <c r="D11" s="379" t="s">
        <v>68</v>
      </c>
      <c r="E11" s="377"/>
    </row>
    <row r="12" spans="1:6" ht="19.2" customHeight="1" x14ac:dyDescent="0.25">
      <c r="B12" s="338" t="s">
        <v>63</v>
      </c>
      <c r="C12" s="378"/>
      <c r="D12" s="379"/>
      <c r="E12" s="377"/>
    </row>
    <row r="13" spans="1:6" ht="19.2" customHeight="1" x14ac:dyDescent="0.25">
      <c r="B13" s="338" t="s">
        <v>64</v>
      </c>
      <c r="C13" s="378"/>
      <c r="D13" s="379"/>
      <c r="E13" s="377"/>
    </row>
    <row r="14" spans="1:6" ht="19.2" customHeight="1" x14ac:dyDescent="0.25">
      <c r="B14" s="338" t="s">
        <v>65</v>
      </c>
      <c r="C14" s="378"/>
      <c r="D14" s="379"/>
      <c r="E14" s="377"/>
    </row>
    <row r="15" spans="1:6" ht="19.2" customHeight="1" x14ac:dyDescent="0.25">
      <c r="B15" s="338" t="s">
        <v>66</v>
      </c>
      <c r="C15" s="378"/>
      <c r="D15" s="379"/>
      <c r="E15" s="377"/>
    </row>
    <row r="16" spans="1:6" ht="19.2" customHeight="1" x14ac:dyDescent="0.25">
      <c r="B16" s="338" t="s">
        <v>67</v>
      </c>
      <c r="C16" s="378"/>
      <c r="D16" s="379"/>
      <c r="E16" s="377"/>
    </row>
    <row r="17" spans="2:8" ht="19.2" customHeight="1" x14ac:dyDescent="0.25">
      <c r="B17" s="338" t="s">
        <v>104</v>
      </c>
      <c r="C17" s="378"/>
      <c r="D17" s="379"/>
      <c r="E17" s="377"/>
    </row>
    <row r="18" spans="2:8" ht="19.2" customHeight="1" thickBot="1" x14ac:dyDescent="0.3">
      <c r="B18" s="336" t="s">
        <v>108</v>
      </c>
      <c r="C18" s="380"/>
      <c r="D18" s="381"/>
      <c r="E18" s="377"/>
    </row>
    <row r="19" spans="2:8" ht="31.2" customHeight="1" thickTop="1" thickBot="1" x14ac:dyDescent="0.3">
      <c r="B19" s="382" t="s">
        <v>109</v>
      </c>
      <c r="C19" s="383" t="s">
        <v>304</v>
      </c>
      <c r="D19" s="384"/>
      <c r="E19" s="385" t="s">
        <v>68</v>
      </c>
    </row>
    <row r="20" spans="2:8" ht="27" thickTop="1" x14ac:dyDescent="0.25">
      <c r="B20" s="386"/>
      <c r="C20" s="387" t="s">
        <v>204</v>
      </c>
      <c r="D20" s="388"/>
      <c r="E20" s="377"/>
    </row>
    <row r="21" spans="2:8" ht="19.2" customHeight="1" x14ac:dyDescent="0.25">
      <c r="B21" s="338" t="s">
        <v>110</v>
      </c>
      <c r="C21" s="378"/>
      <c r="D21" s="379" t="s">
        <v>68</v>
      </c>
      <c r="E21" s="377"/>
    </row>
    <row r="22" spans="2:8" ht="19.2" customHeight="1" x14ac:dyDescent="0.25">
      <c r="B22" s="338" t="s">
        <v>111</v>
      </c>
      <c r="C22" s="378"/>
      <c r="D22" s="379"/>
      <c r="E22" s="377"/>
    </row>
    <row r="23" spans="2:8" ht="19.2" customHeight="1" x14ac:dyDescent="0.25">
      <c r="B23" s="338" t="s">
        <v>112</v>
      </c>
      <c r="C23" s="378"/>
      <c r="D23" s="379"/>
      <c r="E23" s="377"/>
    </row>
    <row r="24" spans="2:8" ht="19.2" customHeight="1" x14ac:dyDescent="0.25">
      <c r="B24" s="338" t="s">
        <v>113</v>
      </c>
      <c r="C24" s="378"/>
      <c r="D24" s="379"/>
      <c r="E24" s="377"/>
    </row>
    <row r="25" spans="2:8" ht="19.2" customHeight="1" x14ac:dyDescent="0.25">
      <c r="B25" s="338" t="s">
        <v>114</v>
      </c>
      <c r="C25" s="378"/>
      <c r="D25" s="379"/>
      <c r="E25" s="377"/>
    </row>
    <row r="26" spans="2:8" ht="19.2" customHeight="1" x14ac:dyDescent="0.25">
      <c r="B26" s="338" t="s">
        <v>115</v>
      </c>
      <c r="C26" s="378"/>
      <c r="D26" s="379"/>
      <c r="E26" s="377"/>
    </row>
    <row r="27" spans="2:8" ht="19.2" customHeight="1" x14ac:dyDescent="0.25">
      <c r="B27" s="338" t="s">
        <v>149</v>
      </c>
      <c r="C27" s="378"/>
      <c r="D27" s="379"/>
      <c r="E27" s="377"/>
    </row>
    <row r="28" spans="2:8" ht="19.2" customHeight="1" thickBot="1" x14ac:dyDescent="0.3">
      <c r="B28" s="338" t="s">
        <v>151</v>
      </c>
      <c r="C28" s="378"/>
      <c r="D28" s="379"/>
      <c r="E28" s="377"/>
    </row>
    <row r="29" spans="2:8" ht="27.6" thickTop="1" thickBot="1" x14ac:dyDescent="0.3">
      <c r="B29" s="338" t="s">
        <v>153</v>
      </c>
      <c r="C29" s="375" t="s">
        <v>707</v>
      </c>
      <c r="D29" s="389"/>
      <c r="E29" s="390" t="s">
        <v>68</v>
      </c>
    </row>
    <row r="30" spans="2:8" ht="27.6" thickTop="1" thickBot="1" x14ac:dyDescent="0.3">
      <c r="B30" s="1320" t="s">
        <v>154</v>
      </c>
      <c r="C30" s="1321" t="s">
        <v>708</v>
      </c>
      <c r="D30" s="1322" t="s">
        <v>1011</v>
      </c>
      <c r="E30" s="1323" t="s">
        <v>68</v>
      </c>
      <c r="F30" s="357"/>
      <c r="G30" s="357"/>
      <c r="H30" s="357"/>
    </row>
    <row r="31" spans="2:8" ht="13.8" thickTop="1" x14ac:dyDescent="0.25"/>
    <row r="32" spans="2:8" x14ac:dyDescent="0.25">
      <c r="B32" s="1962" t="s">
        <v>233</v>
      </c>
      <c r="C32" s="1962"/>
      <c r="D32" s="1962"/>
      <c r="E32" s="1962"/>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3"/>
  <sheetViews>
    <sheetView view="pageLayout" topLeftCell="B1" zoomScaleNormal="100" workbookViewId="0">
      <selection activeCell="C5" sqref="C5"/>
    </sheetView>
  </sheetViews>
  <sheetFormatPr defaultColWidth="9" defaultRowHeight="13.2" x14ac:dyDescent="0.25"/>
  <cols>
    <col min="1" max="1" width="4.5" style="268" customWidth="1"/>
    <col min="2" max="2" width="6.8984375" style="268" customWidth="1"/>
    <col min="3" max="3" width="36.59765625" style="268" customWidth="1"/>
    <col min="4" max="4" width="31.8984375" style="268" customWidth="1"/>
    <col min="5" max="5" width="4.5" style="268" customWidth="1"/>
    <col min="6" max="16384" width="9" style="268"/>
  </cols>
  <sheetData>
    <row r="1" spans="1:7" ht="21" customHeight="1" x14ac:dyDescent="0.25">
      <c r="A1" s="12"/>
      <c r="B1" s="13"/>
      <c r="C1" s="14" t="s">
        <v>417</v>
      </c>
      <c r="D1" s="1976" t="s">
        <v>1383</v>
      </c>
      <c r="E1" s="1713"/>
      <c r="F1" s="15"/>
    </row>
    <row r="2" spans="1:7" ht="13.8" x14ac:dyDescent="0.25">
      <c r="A2" s="269"/>
      <c r="B2" s="270" t="s">
        <v>448</v>
      </c>
      <c r="C2" s="270"/>
      <c r="D2" s="270"/>
      <c r="E2" s="270" t="s">
        <v>55</v>
      </c>
      <c r="F2" s="271"/>
    </row>
    <row r="3" spans="1:7" ht="13.8" x14ac:dyDescent="0.25">
      <c r="A3" s="269"/>
      <c r="B3" s="1979" t="s">
        <v>660</v>
      </c>
      <c r="C3" s="1979"/>
      <c r="D3" s="1979"/>
      <c r="E3" s="1979"/>
      <c r="F3" s="271"/>
    </row>
    <row r="4" spans="1:7" ht="16.5" customHeight="1" x14ac:dyDescent="0.25">
      <c r="A4" s="272" t="s">
        <v>55</v>
      </c>
      <c r="B4" s="273"/>
      <c r="C4" s="1977">
        <v>44561</v>
      </c>
      <c r="D4" s="1978"/>
      <c r="E4" s="1978"/>
      <c r="F4" s="274"/>
    </row>
    <row r="7" spans="1:7" ht="16.8" x14ac:dyDescent="0.3">
      <c r="B7" s="275" t="s">
        <v>190</v>
      </c>
    </row>
    <row r="8" spans="1:7" ht="13.8" thickBot="1" x14ac:dyDescent="0.3"/>
    <row r="9" spans="1:7" ht="16.2" thickTop="1" x14ac:dyDescent="0.3">
      <c r="B9" s="276" t="s">
        <v>76</v>
      </c>
      <c r="C9" s="1972" t="s">
        <v>57</v>
      </c>
      <c r="D9" s="277" t="s">
        <v>399</v>
      </c>
    </row>
    <row r="10" spans="1:7" ht="15.6" x14ac:dyDescent="0.3">
      <c r="B10" s="278" t="s">
        <v>81</v>
      </c>
      <c r="C10" s="1973"/>
      <c r="D10" s="279" t="s">
        <v>129</v>
      </c>
    </row>
    <row r="11" spans="1:7" ht="30.6" customHeight="1" x14ac:dyDescent="0.3">
      <c r="B11" s="280" t="s">
        <v>88</v>
      </c>
      <c r="C11" s="1640" t="s">
        <v>1382</v>
      </c>
      <c r="D11" s="281">
        <v>42200</v>
      </c>
      <c r="E11" s="282" t="s">
        <v>309</v>
      </c>
      <c r="G11" s="282"/>
    </row>
    <row r="12" spans="1:7" ht="36.6" customHeight="1" x14ac:dyDescent="0.3">
      <c r="B12" s="280" t="s">
        <v>3</v>
      </c>
      <c r="C12" s="283" t="s">
        <v>661</v>
      </c>
      <c r="D12" s="284">
        <v>6747.38</v>
      </c>
    </row>
    <row r="13" spans="1:7" ht="45" customHeight="1" x14ac:dyDescent="0.3">
      <c r="B13" s="285"/>
      <c r="C13" s="283" t="s">
        <v>400</v>
      </c>
      <c r="D13" s="286"/>
    </row>
    <row r="14" spans="1:7" ht="33" customHeight="1" x14ac:dyDescent="0.3">
      <c r="B14" s="287"/>
      <c r="C14" s="288"/>
      <c r="D14" s="289"/>
    </row>
    <row r="15" spans="1:7" ht="26.4" customHeight="1" x14ac:dyDescent="0.3">
      <c r="B15" s="287"/>
      <c r="C15" s="288"/>
      <c r="D15" s="290"/>
    </row>
    <row r="16" spans="1:7" ht="25.95" customHeight="1" x14ac:dyDescent="0.3">
      <c r="B16" s="287"/>
      <c r="C16" s="291"/>
      <c r="D16" s="292"/>
    </row>
    <row r="17" spans="1:6" ht="28.95" customHeight="1" x14ac:dyDescent="0.3">
      <c r="B17" s="287"/>
      <c r="C17" s="291"/>
      <c r="D17" s="292"/>
    </row>
    <row r="18" spans="1:6" ht="28.95" customHeight="1" x14ac:dyDescent="0.3">
      <c r="B18" s="287"/>
      <c r="C18" s="288"/>
      <c r="D18" s="293"/>
      <c r="E18" s="1974"/>
      <c r="F18" s="1975"/>
    </row>
    <row r="19" spans="1:6" ht="29.4" customHeight="1" thickBot="1" x14ac:dyDescent="0.35">
      <c r="B19" s="294"/>
      <c r="C19" s="295"/>
      <c r="D19" s="296"/>
    </row>
    <row r="20" spans="1:6" ht="16.2" thickTop="1" x14ac:dyDescent="0.3">
      <c r="A20" s="297"/>
      <c r="B20" s="298"/>
      <c r="C20" s="299"/>
      <c r="D20" s="300"/>
    </row>
    <row r="21" spans="1:6" ht="15.6" x14ac:dyDescent="0.3">
      <c r="A21" s="297"/>
      <c r="B21" s="298"/>
      <c r="C21" s="299"/>
      <c r="D21" s="300"/>
    </row>
    <row r="22" spans="1:6" ht="15.6" x14ac:dyDescent="0.3">
      <c r="A22" s="297"/>
      <c r="B22" s="298"/>
      <c r="C22" s="301"/>
      <c r="D22" s="302"/>
    </row>
    <row r="23" spans="1:6" x14ac:dyDescent="0.25">
      <c r="A23" s="297"/>
      <c r="B23" s="297"/>
      <c r="C23" s="297"/>
      <c r="D23" s="297"/>
    </row>
  </sheetData>
  <mergeCells count="5">
    <mergeCell ref="C9:C10"/>
    <mergeCell ref="E18:F18"/>
    <mergeCell ref="D1:E1"/>
    <mergeCell ref="C4:E4"/>
    <mergeCell ref="B3:E3"/>
  </mergeCells>
  <printOptions horizontalCentered="1"/>
  <pageMargins left="0.7" right="0.7" top="0.75" bottom="0.75" header="0.3" footer="0.3"/>
  <pageSetup scale="83"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view="pageLayout" topLeftCell="A10" zoomScaleNormal="100" workbookViewId="0">
      <selection activeCell="A2" sqref="A2:E2"/>
    </sheetView>
  </sheetViews>
  <sheetFormatPr defaultColWidth="9" defaultRowHeight="13.2" x14ac:dyDescent="0.25"/>
  <cols>
    <col min="1" max="1" width="5.5" style="268" customWidth="1"/>
    <col min="2" max="2" width="30.3984375" style="268" customWidth="1"/>
    <col min="3" max="3" width="17.19921875" style="268" customWidth="1"/>
    <col min="4" max="4" width="14" style="268" customWidth="1"/>
    <col min="5" max="5" width="16.59765625" style="268" customWidth="1"/>
    <col min="6" max="16384" width="9" style="268"/>
  </cols>
  <sheetData>
    <row r="1" spans="1:8" ht="21.75" customHeight="1" x14ac:dyDescent="0.25">
      <c r="A1" s="325"/>
      <c r="B1" s="326" t="s">
        <v>418</v>
      </c>
      <c r="C1" s="1982" t="s">
        <v>1392</v>
      </c>
      <c r="D1" s="1713"/>
      <c r="E1" s="327" t="s">
        <v>1364</v>
      </c>
    </row>
    <row r="2" spans="1:8" ht="13.95" customHeight="1" x14ac:dyDescent="0.25">
      <c r="A2" s="1986" t="s">
        <v>448</v>
      </c>
      <c r="B2" s="1987"/>
      <c r="C2" s="1987"/>
      <c r="D2" s="1987"/>
      <c r="E2" s="1988"/>
    </row>
    <row r="3" spans="1:8" ht="13.95" customHeight="1" x14ac:dyDescent="0.25">
      <c r="A3" s="1989" t="s">
        <v>1015</v>
      </c>
      <c r="B3" s="1990"/>
      <c r="C3" s="1990"/>
      <c r="D3" s="1990"/>
      <c r="E3" s="1991"/>
    </row>
    <row r="4" spans="1:8" ht="13.95" customHeight="1" x14ac:dyDescent="0.25">
      <c r="A4" s="1992" t="s">
        <v>1016</v>
      </c>
      <c r="B4" s="1993"/>
      <c r="C4" s="1993"/>
      <c r="D4" s="1993"/>
      <c r="E4" s="1994"/>
    </row>
    <row r="5" spans="1:8" ht="21" customHeight="1" x14ac:dyDescent="0.25">
      <c r="A5" s="328"/>
      <c r="B5" s="1235" t="s">
        <v>421</v>
      </c>
      <c r="C5" s="1983">
        <v>44561</v>
      </c>
      <c r="D5" s="1984"/>
      <c r="E5" s="1985"/>
    </row>
    <row r="6" spans="1:8" x14ac:dyDescent="0.25">
      <c r="A6" s="330"/>
      <c r="B6" s="329"/>
      <c r="C6" s="329"/>
      <c r="D6" s="329"/>
    </row>
    <row r="7" spans="1:8" s="1315" customFormat="1" ht="48" customHeight="1" x14ac:dyDescent="0.25">
      <c r="A7" s="1791" t="s">
        <v>1187</v>
      </c>
      <c r="B7" s="1791"/>
      <c r="C7" s="1791"/>
      <c r="D7" s="1791"/>
      <c r="E7" s="1791"/>
      <c r="F7" s="1314"/>
      <c r="G7" s="1314"/>
      <c r="H7" s="1357"/>
    </row>
    <row r="8" spans="1:8" s="1315" customFormat="1" ht="16.8" x14ac:dyDescent="0.3">
      <c r="A8" s="52"/>
      <c r="B8" s="934"/>
      <c r="C8" s="934"/>
      <c r="D8" s="934"/>
      <c r="E8" s="934"/>
      <c r="F8" s="934"/>
      <c r="G8" s="934"/>
      <c r="H8" s="934"/>
    </row>
    <row r="9" spans="1:8" ht="16.2" thickBot="1" x14ac:dyDescent="0.35">
      <c r="A9" s="1076" t="s">
        <v>1012</v>
      </c>
    </row>
    <row r="10" spans="1:8" ht="13.8" thickTop="1" x14ac:dyDescent="0.25">
      <c r="A10" s="333" t="s">
        <v>70</v>
      </c>
      <c r="B10" s="334" t="s">
        <v>18</v>
      </c>
      <c r="C10" s="335" t="s">
        <v>19</v>
      </c>
    </row>
    <row r="11" spans="1:8" x14ac:dyDescent="0.25">
      <c r="A11" s="336" t="s">
        <v>76</v>
      </c>
      <c r="B11" s="1980" t="s">
        <v>57</v>
      </c>
      <c r="C11" s="337" t="s">
        <v>83</v>
      </c>
    </row>
    <row r="12" spans="1:8" x14ac:dyDescent="0.25">
      <c r="A12" s="338" t="s">
        <v>81</v>
      </c>
      <c r="B12" s="1981"/>
      <c r="C12" s="339" t="s">
        <v>129</v>
      </c>
    </row>
    <row r="13" spans="1:8" ht="21" customHeight="1" x14ac:dyDescent="0.25">
      <c r="A13" s="340" t="s">
        <v>60</v>
      </c>
      <c r="B13" s="341" t="s">
        <v>160</v>
      </c>
      <c r="C13" s="342" t="s">
        <v>55</v>
      </c>
    </row>
    <row r="14" spans="1:8" ht="21" customHeight="1" x14ac:dyDescent="0.25">
      <c r="A14" s="343" t="s">
        <v>61</v>
      </c>
      <c r="B14" s="344" t="s">
        <v>161</v>
      </c>
      <c r="C14" s="342"/>
    </row>
    <row r="15" spans="1:8" x14ac:dyDescent="0.25">
      <c r="A15" s="345" t="s">
        <v>62</v>
      </c>
      <c r="B15" s="346" t="s">
        <v>305</v>
      </c>
      <c r="C15" s="347"/>
    </row>
    <row r="16" spans="1:8" ht="21" customHeight="1" x14ac:dyDescent="0.25">
      <c r="A16" s="348" t="s">
        <v>63</v>
      </c>
      <c r="B16" s="344" t="s">
        <v>162</v>
      </c>
      <c r="C16" s="342"/>
    </row>
    <row r="17" spans="1:7" ht="27" thickBot="1" x14ac:dyDescent="0.3">
      <c r="A17" s="349" t="s">
        <v>64</v>
      </c>
      <c r="B17" s="350" t="s">
        <v>306</v>
      </c>
      <c r="C17" s="351"/>
      <c r="D17" s="1995" t="s">
        <v>705</v>
      </c>
      <c r="E17" s="1996"/>
    </row>
    <row r="20" spans="1:7" ht="15.6" x14ac:dyDescent="0.3">
      <c r="A20" s="1076" t="s">
        <v>1013</v>
      </c>
    </row>
    <row r="21" spans="1:7" s="1315" customFormat="1" ht="63" customHeight="1" thickBot="1" x14ac:dyDescent="0.3">
      <c r="A21" s="1684" t="s">
        <v>1014</v>
      </c>
      <c r="B21" s="1684"/>
      <c r="C21" s="1684"/>
      <c r="D21" s="1684"/>
      <c r="E21" s="1684"/>
      <c r="F21" s="1360"/>
      <c r="G21" s="1360"/>
    </row>
    <row r="22" spans="1:7" ht="14.4" thickTop="1" thickBot="1" x14ac:dyDescent="0.3">
      <c r="A22" s="2005" t="s">
        <v>70</v>
      </c>
      <c r="B22" s="2006"/>
      <c r="C22" s="334" t="s">
        <v>18</v>
      </c>
      <c r="D22" s="335" t="s">
        <v>19</v>
      </c>
    </row>
    <row r="23" spans="1:7" ht="16.95" customHeight="1" thickTop="1" x14ac:dyDescent="0.25">
      <c r="A23" s="1997"/>
      <c r="B23" s="1998"/>
      <c r="C23" s="2001" t="s">
        <v>243</v>
      </c>
      <c r="D23" s="2003" t="s">
        <v>244</v>
      </c>
    </row>
    <row r="24" spans="1:7" ht="13.8" thickBot="1" x14ac:dyDescent="0.3">
      <c r="A24" s="1999"/>
      <c r="B24" s="2000"/>
      <c r="C24" s="2002"/>
      <c r="D24" s="2004"/>
    </row>
    <row r="25" spans="1:7" ht="20.399999999999999" customHeight="1" x14ac:dyDescent="0.25">
      <c r="A25" s="345" t="s">
        <v>60</v>
      </c>
      <c r="B25" s="352" t="s">
        <v>241</v>
      </c>
      <c r="C25" s="1019"/>
      <c r="D25" s="1022"/>
    </row>
    <row r="26" spans="1:7" ht="24" x14ac:dyDescent="0.25">
      <c r="A26" s="340" t="s">
        <v>61</v>
      </c>
      <c r="B26" s="353" t="s">
        <v>242</v>
      </c>
      <c r="C26" s="1020"/>
      <c r="D26" s="342"/>
    </row>
    <row r="27" spans="1:7" ht="27" thickBot="1" x14ac:dyDescent="0.3">
      <c r="A27" s="354" t="s">
        <v>62</v>
      </c>
      <c r="B27" s="355" t="s">
        <v>307</v>
      </c>
      <c r="C27" s="1021"/>
      <c r="D27" s="356"/>
      <c r="E27" s="357"/>
    </row>
    <row r="28" spans="1:7" ht="13.8" thickTop="1" x14ac:dyDescent="0.25">
      <c r="C28" s="268" t="s">
        <v>704</v>
      </c>
      <c r="D28" s="268" t="s">
        <v>234</v>
      </c>
    </row>
  </sheetData>
  <mergeCells count="13">
    <mergeCell ref="D17:E17"/>
    <mergeCell ref="A23:B24"/>
    <mergeCell ref="C23:C24"/>
    <mergeCell ref="D23:D24"/>
    <mergeCell ref="A22:B22"/>
    <mergeCell ref="A21:E21"/>
    <mergeCell ref="B11:B12"/>
    <mergeCell ref="C1:D1"/>
    <mergeCell ref="C5:E5"/>
    <mergeCell ref="A7:E7"/>
    <mergeCell ref="A2:E2"/>
    <mergeCell ref="A3:E3"/>
    <mergeCell ref="A4:E4"/>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view="pageLayout" zoomScaleNormal="100" workbookViewId="0">
      <selection activeCell="G27" sqref="G27"/>
    </sheetView>
  </sheetViews>
  <sheetFormatPr defaultColWidth="9" defaultRowHeight="13.2" x14ac:dyDescent="0.25"/>
  <cols>
    <col min="1" max="1" width="5.5" style="6" customWidth="1"/>
    <col min="2" max="3" width="9" style="6"/>
    <col min="4" max="4" width="2.3984375" style="6" customWidth="1"/>
    <col min="5" max="5" width="13.09765625" style="6" customWidth="1"/>
    <col min="6" max="6" width="13.5" style="6" customWidth="1"/>
    <col min="7" max="7" width="14" style="6" customWidth="1"/>
    <col min="8" max="8" width="14.5" style="6" customWidth="1"/>
    <col min="9" max="9" width="15.3984375" style="6" customWidth="1"/>
    <col min="10" max="10" width="13.5" style="6" customWidth="1"/>
    <col min="11" max="11" width="6" style="6" customWidth="1"/>
    <col min="12" max="16384" width="9" style="6"/>
  </cols>
  <sheetData>
    <row r="1" spans="1:11" ht="19.5" customHeight="1" x14ac:dyDescent="0.3">
      <c r="A1" s="242"/>
      <c r="B1" s="48"/>
      <c r="C1" s="2015" t="s">
        <v>420</v>
      </c>
      <c r="D1" s="2016"/>
      <c r="E1" s="2016"/>
      <c r="F1" s="2007" t="s">
        <v>1381</v>
      </c>
      <c r="G1" s="2008"/>
      <c r="H1" s="2008"/>
      <c r="I1" s="303"/>
      <c r="J1" s="53"/>
      <c r="K1" s="53"/>
    </row>
    <row r="2" spans="1:11" ht="15.75" customHeight="1" x14ac:dyDescent="0.25">
      <c r="A2" s="1768" t="s">
        <v>463</v>
      </c>
      <c r="B2" s="1769"/>
      <c r="C2" s="1769"/>
      <c r="D2" s="1769"/>
      <c r="E2" s="1769"/>
      <c r="F2" s="1769"/>
      <c r="G2" s="1769"/>
      <c r="H2" s="1769"/>
      <c r="I2" s="1770"/>
      <c r="J2" s="53"/>
      <c r="K2" s="53"/>
    </row>
    <row r="3" spans="1:11" ht="13.8" x14ac:dyDescent="0.25">
      <c r="A3" s="247" t="s">
        <v>219</v>
      </c>
      <c r="B3" s="245"/>
      <c r="C3" s="245"/>
      <c r="D3" s="245"/>
      <c r="E3" s="245"/>
      <c r="F3" s="245"/>
      <c r="G3" s="245"/>
      <c r="H3" s="245"/>
      <c r="I3" s="246"/>
      <c r="J3" s="53"/>
      <c r="K3" s="53"/>
    </row>
    <row r="4" spans="1:11" ht="15.6" customHeight="1" x14ac:dyDescent="0.25">
      <c r="A4" s="248" t="s">
        <v>55</v>
      </c>
      <c r="B4" s="1903" t="s">
        <v>421</v>
      </c>
      <c r="C4" s="1903"/>
      <c r="D4" s="1903"/>
      <c r="E4" s="1903"/>
      <c r="F4" s="1903"/>
      <c r="G4" s="1647">
        <v>44561</v>
      </c>
      <c r="H4" s="165"/>
      <c r="I4" s="304"/>
      <c r="J4" s="53"/>
      <c r="K4" s="53"/>
    </row>
    <row r="5" spans="1:11" ht="12.75" customHeight="1" x14ac:dyDescent="0.25">
      <c r="A5" s="251"/>
      <c r="B5" s="251"/>
      <c r="C5" s="251"/>
      <c r="D5" s="251"/>
      <c r="E5" s="251"/>
      <c r="F5" s="251"/>
      <c r="G5" s="251"/>
      <c r="H5" s="251"/>
      <c r="I5" s="251"/>
      <c r="J5" s="53"/>
      <c r="K5" s="53"/>
    </row>
    <row r="6" spans="1:11" s="1315" customFormat="1" ht="81.75" customHeight="1" x14ac:dyDescent="0.25">
      <c r="A6" s="1791" t="s">
        <v>1288</v>
      </c>
      <c r="B6" s="1791"/>
      <c r="C6" s="1791"/>
      <c r="D6" s="1791"/>
      <c r="E6" s="1791"/>
      <c r="F6" s="1791"/>
      <c r="G6" s="1791"/>
      <c r="H6" s="1791"/>
      <c r="I6" s="1791"/>
    </row>
    <row r="7" spans="1:11" s="1315" customFormat="1" ht="12.75" customHeight="1" x14ac:dyDescent="0.25">
      <c r="A7" s="1316"/>
      <c r="B7" s="1316"/>
      <c r="C7" s="1316"/>
      <c r="D7" s="1316"/>
      <c r="E7" s="1316"/>
      <c r="F7" s="1316"/>
      <c r="G7" s="1316"/>
      <c r="H7" s="1316"/>
      <c r="I7" s="1316"/>
      <c r="J7" s="934"/>
      <c r="K7" s="934"/>
    </row>
    <row r="8" spans="1:11" s="22" customFormat="1" ht="15.6" x14ac:dyDescent="0.3">
      <c r="A8" s="310" t="s">
        <v>163</v>
      </c>
      <c r="B8" s="310"/>
      <c r="C8" s="310"/>
      <c r="D8" s="310"/>
      <c r="E8" s="310"/>
      <c r="F8" s="310"/>
      <c r="G8" s="310"/>
      <c r="H8" s="310"/>
      <c r="I8" s="310"/>
      <c r="J8" s="251"/>
      <c r="K8" s="251"/>
    </row>
    <row r="9" spans="1:11" ht="15.6" x14ac:dyDescent="0.3">
      <c r="A9" s="250" t="s">
        <v>344</v>
      </c>
      <c r="B9" s="250"/>
      <c r="C9" s="250"/>
      <c r="D9" s="250"/>
      <c r="E9" s="250"/>
      <c r="F9" s="250"/>
      <c r="G9" s="250"/>
      <c r="H9" s="250"/>
      <c r="I9" s="250"/>
      <c r="J9" s="53"/>
      <c r="K9" s="53"/>
    </row>
    <row r="10" spans="1:11" ht="15.6" x14ac:dyDescent="0.3">
      <c r="A10" s="250" t="s">
        <v>345</v>
      </c>
      <c r="B10" s="250"/>
      <c r="C10" s="250"/>
      <c r="D10" s="250"/>
      <c r="E10" s="250"/>
      <c r="F10" s="250"/>
      <c r="G10" s="250"/>
      <c r="H10" s="250"/>
      <c r="I10" s="250"/>
      <c r="J10" s="53"/>
      <c r="K10" s="53"/>
    </row>
    <row r="11" spans="1:11" ht="15.6" x14ac:dyDescent="0.3">
      <c r="A11" s="250" t="s">
        <v>1174</v>
      </c>
      <c r="B11" s="250"/>
      <c r="C11" s="250"/>
      <c r="D11" s="250"/>
      <c r="E11" s="250"/>
      <c r="F11" s="250"/>
      <c r="G11" s="250"/>
      <c r="H11" s="250"/>
      <c r="I11" s="250"/>
      <c r="J11" s="53"/>
      <c r="K11" s="53"/>
    </row>
    <row r="12" spans="1:11" ht="15.6" x14ac:dyDescent="0.3">
      <c r="A12" s="250" t="s">
        <v>164</v>
      </c>
      <c r="B12" s="250"/>
      <c r="C12" s="250"/>
      <c r="D12" s="250"/>
      <c r="E12" s="250"/>
      <c r="F12" s="250"/>
      <c r="G12" s="250"/>
      <c r="H12" s="250"/>
      <c r="I12" s="250"/>
      <c r="J12" s="53"/>
      <c r="K12" s="53"/>
    </row>
    <row r="13" spans="1:11" ht="15.6" x14ac:dyDescent="0.3">
      <c r="A13" s="250" t="s">
        <v>468</v>
      </c>
      <c r="B13" s="250"/>
      <c r="C13" s="250"/>
      <c r="D13" s="250"/>
      <c r="E13" s="250"/>
      <c r="F13" s="250"/>
      <c r="G13" s="250"/>
      <c r="H13" s="250"/>
      <c r="I13" s="250"/>
      <c r="J13" s="53"/>
      <c r="K13" s="53"/>
    </row>
    <row r="14" spans="1:11" ht="15.6" x14ac:dyDescent="0.3">
      <c r="A14" s="2017" t="s">
        <v>205</v>
      </c>
      <c r="B14" s="2017"/>
      <c r="C14" s="2017"/>
      <c r="D14" s="2017"/>
      <c r="E14" s="2017"/>
      <c r="F14" s="2017"/>
      <c r="G14" s="2017"/>
      <c r="H14" s="2017"/>
      <c r="I14" s="2017"/>
      <c r="J14" s="53"/>
      <c r="K14" s="53"/>
    </row>
    <row r="15" spans="1:11" ht="15.6" x14ac:dyDescent="0.3">
      <c r="A15" s="250"/>
      <c r="B15" s="250"/>
      <c r="C15" s="250"/>
      <c r="D15" s="250"/>
      <c r="E15" s="250"/>
      <c r="F15" s="311" t="s">
        <v>331</v>
      </c>
      <c r="G15" s="311" t="s">
        <v>467</v>
      </c>
      <c r="H15" s="312"/>
      <c r="I15" s="250"/>
      <c r="J15" s="53"/>
      <c r="K15" s="53"/>
    </row>
    <row r="16" spans="1:11" ht="15.6" x14ac:dyDescent="0.3">
      <c r="A16" s="250"/>
      <c r="B16" s="250" t="s">
        <v>165</v>
      </c>
      <c r="C16" s="250"/>
      <c r="D16" s="250"/>
      <c r="E16" s="250"/>
      <c r="F16" s="667">
        <v>70000</v>
      </c>
      <c r="G16" s="313">
        <v>70000</v>
      </c>
      <c r="H16" s="250"/>
      <c r="I16" s="250"/>
      <c r="J16" s="53"/>
      <c r="K16" s="53"/>
    </row>
    <row r="17" spans="1:11" ht="15.6" x14ac:dyDescent="0.3">
      <c r="A17" s="250"/>
      <c r="B17" s="250" t="s">
        <v>166</v>
      </c>
      <c r="C17" s="250"/>
      <c r="D17" s="250"/>
      <c r="E17" s="250"/>
      <c r="F17" s="668">
        <v>-10000</v>
      </c>
      <c r="G17" s="314">
        <v>-10000</v>
      </c>
      <c r="H17" s="315"/>
      <c r="I17" s="250"/>
      <c r="J17" s="53"/>
      <c r="K17" s="53"/>
    </row>
    <row r="18" spans="1:11" ht="15.6" x14ac:dyDescent="0.3">
      <c r="A18" s="250"/>
      <c r="B18" s="250" t="s">
        <v>167</v>
      </c>
      <c r="C18" s="250"/>
      <c r="D18" s="250"/>
      <c r="E18" s="250"/>
      <c r="F18" s="669">
        <f>SUM(F16:F17)</f>
        <v>60000</v>
      </c>
      <c r="G18" s="316">
        <f>+G17+G16</f>
        <v>60000</v>
      </c>
      <c r="H18" s="316"/>
      <c r="I18" s="250"/>
      <c r="J18" s="53"/>
      <c r="K18" s="53"/>
    </row>
    <row r="19" spans="1:11" ht="15.6" x14ac:dyDescent="0.3">
      <c r="A19" s="250"/>
      <c r="B19" s="250" t="s">
        <v>185</v>
      </c>
      <c r="C19" s="250"/>
      <c r="D19" s="250"/>
      <c r="E19" s="250"/>
      <c r="F19" s="667">
        <v>5000</v>
      </c>
      <c r="G19" s="313">
        <f>+G18/8</f>
        <v>7500</v>
      </c>
      <c r="H19" s="250"/>
      <c r="I19" s="250"/>
      <c r="J19" s="53"/>
      <c r="K19" s="53"/>
    </row>
    <row r="20" spans="1:11" ht="15.6" x14ac:dyDescent="0.3">
      <c r="A20" s="250"/>
      <c r="B20" s="317" t="s">
        <v>308</v>
      </c>
      <c r="C20" s="250"/>
      <c r="D20" s="250"/>
      <c r="E20" s="250"/>
      <c r="F20" s="670">
        <v>12</v>
      </c>
      <c r="G20" s="250">
        <v>8</v>
      </c>
      <c r="H20" s="250"/>
      <c r="I20" s="250"/>
      <c r="J20" s="53"/>
      <c r="K20" s="53"/>
    </row>
    <row r="21" spans="1:11" ht="15.6" x14ac:dyDescent="0.3">
      <c r="A21" s="250"/>
      <c r="B21" s="317"/>
      <c r="C21" s="250"/>
      <c r="D21" s="250"/>
      <c r="E21" s="250"/>
      <c r="F21" s="250"/>
      <c r="G21" s="250"/>
      <c r="H21" s="250"/>
      <c r="I21" s="250"/>
      <c r="J21" s="53"/>
      <c r="K21" s="53"/>
    </row>
    <row r="22" spans="1:11" ht="16.2" thickBot="1" x14ac:dyDescent="0.35">
      <c r="A22" s="250"/>
      <c r="B22" s="250"/>
      <c r="C22" s="250"/>
      <c r="D22" s="250"/>
      <c r="E22" s="250"/>
      <c r="F22" s="250"/>
      <c r="G22" s="250"/>
      <c r="H22" s="250"/>
      <c r="I22" s="250"/>
      <c r="J22" s="53"/>
      <c r="K22" s="53"/>
    </row>
    <row r="23" spans="1:11" ht="13.8" thickTop="1" x14ac:dyDescent="0.25">
      <c r="A23" s="318" t="s">
        <v>70</v>
      </c>
      <c r="B23" s="2009" t="s">
        <v>18</v>
      </c>
      <c r="C23" s="2010"/>
      <c r="D23" s="2010"/>
      <c r="E23" s="2010"/>
      <c r="F23" s="673" t="s">
        <v>340</v>
      </c>
      <c r="G23" s="671" t="s">
        <v>341</v>
      </c>
      <c r="H23" s="673" t="s">
        <v>340</v>
      </c>
      <c r="I23" s="671" t="s">
        <v>341</v>
      </c>
      <c r="J23" s="53"/>
      <c r="K23" s="53"/>
    </row>
    <row r="24" spans="1:11" ht="13.8" thickBot="1" x14ac:dyDescent="0.3">
      <c r="A24" s="319" t="s">
        <v>342</v>
      </c>
      <c r="B24" s="2019" t="s">
        <v>57</v>
      </c>
      <c r="C24" s="2020"/>
      <c r="D24" s="2020"/>
      <c r="E24" s="2020"/>
      <c r="F24" s="2011" t="s">
        <v>331</v>
      </c>
      <c r="G24" s="2012"/>
      <c r="H24" s="2011" t="s">
        <v>467</v>
      </c>
      <c r="I24" s="2012"/>
      <c r="J24" s="53"/>
      <c r="K24" s="53"/>
    </row>
    <row r="25" spans="1:11" ht="27" customHeight="1" thickTop="1" thickBot="1" x14ac:dyDescent="0.3">
      <c r="A25" s="320">
        <v>1</v>
      </c>
      <c r="B25" s="2018" t="s">
        <v>346</v>
      </c>
      <c r="C25" s="2018"/>
      <c r="D25" s="2018"/>
      <c r="E25" s="2018"/>
      <c r="F25" s="110"/>
      <c r="G25" s="110"/>
      <c r="H25" s="672">
        <v>18784</v>
      </c>
      <c r="I25" s="672"/>
      <c r="J25" s="261" t="s">
        <v>1305</v>
      </c>
    </row>
    <row r="26" spans="1:11" ht="27" customHeight="1" thickBot="1" x14ac:dyDescent="0.3">
      <c r="A26" s="320">
        <v>2</v>
      </c>
      <c r="B26" s="2014" t="s">
        <v>1088</v>
      </c>
      <c r="C26" s="2014"/>
      <c r="D26" s="2014"/>
      <c r="E26" s="2014"/>
      <c r="F26" s="321"/>
      <c r="G26" s="321"/>
      <c r="H26" s="322">
        <v>2344</v>
      </c>
      <c r="I26" s="322"/>
      <c r="J26" s="261" t="s">
        <v>343</v>
      </c>
    </row>
    <row r="27" spans="1:11" ht="27" customHeight="1" thickBot="1" x14ac:dyDescent="0.3">
      <c r="A27" s="323">
        <v>3</v>
      </c>
      <c r="B27" s="2013" t="s">
        <v>184</v>
      </c>
      <c r="C27" s="2013"/>
      <c r="D27" s="2013"/>
      <c r="E27" s="2013"/>
      <c r="F27" s="133">
        <v>12</v>
      </c>
      <c r="G27" s="133">
        <v>12</v>
      </c>
      <c r="H27" s="324">
        <v>8</v>
      </c>
      <c r="I27" s="324">
        <v>8</v>
      </c>
    </row>
    <row r="28" spans="1:11" ht="13.8" thickTop="1" x14ac:dyDescent="0.25"/>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6"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showGridLines="0" view="pageLayout" zoomScaleNormal="100" workbookViewId="0">
      <selection activeCell="A14" sqref="A14:H14"/>
    </sheetView>
  </sheetViews>
  <sheetFormatPr defaultColWidth="9" defaultRowHeight="13.2" x14ac:dyDescent="0.25"/>
  <cols>
    <col min="1" max="1" width="4.19921875" style="1315" customWidth="1"/>
    <col min="2" max="7" width="9" style="1315"/>
    <col min="8" max="8" width="32.3984375" style="1315" customWidth="1"/>
    <col min="9" max="16384" width="9" style="1315"/>
  </cols>
  <sheetData>
    <row r="1" spans="1:8" ht="22.5" customHeight="1" x14ac:dyDescent="0.25">
      <c r="A1" s="46"/>
      <c r="B1" s="47"/>
      <c r="C1" s="1892" t="s">
        <v>415</v>
      </c>
      <c r="D1" s="1893"/>
      <c r="E1" s="1767"/>
      <c r="F1" s="1767"/>
      <c r="G1" s="1767"/>
      <c r="H1" s="49"/>
    </row>
    <row r="2" spans="1:8" ht="17.25" customHeight="1" x14ac:dyDescent="0.25">
      <c r="A2" s="1768" t="s">
        <v>448</v>
      </c>
      <c r="B2" s="1769"/>
      <c r="C2" s="1769"/>
      <c r="D2" s="1769"/>
      <c r="E2" s="1769"/>
      <c r="F2" s="1769"/>
      <c r="G2" s="1769"/>
      <c r="H2" s="1770"/>
    </row>
    <row r="3" spans="1:8" ht="33.75" customHeight="1" x14ac:dyDescent="0.25">
      <c r="A3" s="2021" t="s">
        <v>1017</v>
      </c>
      <c r="B3" s="2022"/>
      <c r="C3" s="2022"/>
      <c r="D3" s="2022"/>
      <c r="E3" s="2022"/>
      <c r="F3" s="2022"/>
      <c r="G3" s="2022"/>
      <c r="H3" s="2023"/>
    </row>
    <row r="4" spans="1:8" ht="17.25" customHeight="1" x14ac:dyDescent="0.3">
      <c r="A4" s="51"/>
      <c r="B4" s="51"/>
      <c r="C4" s="50"/>
      <c r="D4" s="50"/>
      <c r="E4" s="50"/>
      <c r="F4" s="50"/>
      <c r="G4" s="50"/>
      <c r="H4" s="50"/>
    </row>
    <row r="5" spans="1:8" customFormat="1" ht="66" customHeight="1" x14ac:dyDescent="0.3">
      <c r="A5" s="1670" t="s">
        <v>1018</v>
      </c>
      <c r="B5" s="1670"/>
      <c r="C5" s="1670"/>
      <c r="D5" s="1670"/>
      <c r="E5" s="1670"/>
      <c r="F5" s="1670"/>
      <c r="G5" s="1670"/>
      <c r="H5" s="1670"/>
    </row>
    <row r="6" spans="1:8" customFormat="1" ht="15.6" x14ac:dyDescent="0.3"/>
    <row r="7" spans="1:8" customFormat="1" ht="37.5" customHeight="1" x14ac:dyDescent="0.3">
      <c r="A7" s="1690" t="s">
        <v>1019</v>
      </c>
      <c r="B7" s="1690"/>
      <c r="C7" s="1690"/>
      <c r="D7" s="1690"/>
      <c r="E7" s="1690"/>
      <c r="F7" s="1690"/>
      <c r="G7" s="1690"/>
      <c r="H7" s="1690"/>
    </row>
    <row r="8" spans="1:8" customFormat="1" ht="15.6" x14ac:dyDescent="0.3">
      <c r="A8" s="1361"/>
      <c r="B8" s="1361"/>
      <c r="C8" s="1361"/>
      <c r="D8" s="1361"/>
      <c r="E8" s="1361"/>
      <c r="F8" s="1361"/>
      <c r="G8" s="1361"/>
      <c r="H8" s="1361"/>
    </row>
    <row r="9" spans="1:8" customFormat="1" ht="15.6" x14ac:dyDescent="0.3">
      <c r="A9" s="1791" t="s">
        <v>1020</v>
      </c>
      <c r="B9" s="1791"/>
      <c r="C9" s="1791"/>
      <c r="D9" s="1791"/>
      <c r="E9" s="1791"/>
      <c r="F9" s="1791"/>
      <c r="G9" s="1791"/>
      <c r="H9" s="1791"/>
    </row>
    <row r="10" spans="1:8" customFormat="1" ht="13.5" customHeight="1" x14ac:dyDescent="0.3">
      <c r="A10" s="1677" t="s">
        <v>1021</v>
      </c>
      <c r="B10" s="1677"/>
      <c r="C10" s="1677"/>
      <c r="D10" s="1677"/>
      <c r="E10" s="1677"/>
      <c r="F10" s="1677"/>
      <c r="G10" s="1677"/>
      <c r="H10" s="1677"/>
    </row>
    <row r="11" spans="1:8" customFormat="1" ht="15.6" x14ac:dyDescent="0.3">
      <c r="A11" s="2024" t="s">
        <v>1022</v>
      </c>
      <c r="B11" s="2024"/>
      <c r="C11" s="2024"/>
      <c r="D11" s="2024"/>
      <c r="E11" s="2024"/>
      <c r="F11" s="2024"/>
      <c r="G11" s="2024"/>
      <c r="H11" s="2024"/>
    </row>
    <row r="12" spans="1:8" customFormat="1" ht="15.6" x14ac:dyDescent="0.3">
      <c r="A12" s="2024" t="s">
        <v>1023</v>
      </c>
      <c r="B12" s="2024"/>
      <c r="C12" s="2024"/>
      <c r="D12" s="2024"/>
      <c r="E12" s="2024"/>
      <c r="F12" s="2024"/>
      <c r="G12" s="2024"/>
      <c r="H12" s="2024"/>
    </row>
    <row r="13" spans="1:8" customFormat="1" ht="15.6" x14ac:dyDescent="0.3">
      <c r="A13" s="2024" t="s">
        <v>1024</v>
      </c>
      <c r="B13" s="2024"/>
      <c r="C13" s="2024"/>
      <c r="D13" s="2024"/>
      <c r="E13" s="2024"/>
      <c r="F13" s="2024"/>
      <c r="G13" s="2024"/>
      <c r="H13" s="2024"/>
    </row>
    <row r="14" spans="1:8" customFormat="1" ht="37.5" customHeight="1" x14ac:dyDescent="0.3">
      <c r="A14" s="2024" t="s">
        <v>1025</v>
      </c>
      <c r="B14" s="2024"/>
      <c r="C14" s="2024"/>
      <c r="D14" s="2024"/>
      <c r="E14" s="2024"/>
      <c r="F14" s="2024"/>
      <c r="G14" s="2024"/>
      <c r="H14" s="2024"/>
    </row>
    <row r="15" spans="1:8" customFormat="1" ht="15.6" x14ac:dyDescent="0.3">
      <c r="A15" s="2024" t="s">
        <v>1026</v>
      </c>
      <c r="B15" s="2024"/>
      <c r="C15" s="2024"/>
      <c r="D15" s="2024"/>
      <c r="E15" s="2024"/>
      <c r="F15" s="2024"/>
      <c r="G15" s="2024"/>
      <c r="H15" s="2024"/>
    </row>
    <row r="16" spans="1:8" customFormat="1" ht="35.25" customHeight="1" x14ac:dyDescent="0.3">
      <c r="A16" s="2024" t="s">
        <v>1217</v>
      </c>
      <c r="B16" s="2024"/>
      <c r="C16" s="2024"/>
      <c r="D16" s="2024"/>
      <c r="E16" s="2024"/>
      <c r="F16" s="2024"/>
      <c r="G16" s="2024"/>
      <c r="H16" s="2024"/>
    </row>
    <row r="17" spans="1:8" customFormat="1" ht="17.25" customHeight="1" x14ac:dyDescent="0.3">
      <c r="A17" s="2024" t="s">
        <v>1218</v>
      </c>
      <c r="B17" s="2024"/>
      <c r="C17" s="2024"/>
      <c r="D17" s="2024"/>
      <c r="E17" s="2024"/>
      <c r="F17" s="2024"/>
      <c r="G17" s="2024"/>
      <c r="H17" s="2024"/>
    </row>
    <row r="18" spans="1:8" customFormat="1" ht="15.6" x14ac:dyDescent="0.3"/>
    <row r="19" spans="1:8" customFormat="1" ht="37.5" customHeight="1" x14ac:dyDescent="0.3">
      <c r="A19" s="1690" t="s">
        <v>1027</v>
      </c>
      <c r="B19" s="1690"/>
      <c r="C19" s="1690"/>
      <c r="D19" s="1690"/>
      <c r="E19" s="1690"/>
      <c r="F19" s="1690"/>
      <c r="G19" s="1690"/>
      <c r="H19" s="1690"/>
    </row>
    <row r="20" spans="1:8" customFormat="1" ht="15.6" x14ac:dyDescent="0.3"/>
    <row r="21" spans="1:8" customFormat="1" ht="15.6" x14ac:dyDescent="0.3"/>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9.75" customHeight="1" x14ac:dyDescent="0.3"/>
    <row r="40" customFormat="1" ht="15.6"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38.25" customHeight="1" x14ac:dyDescent="0.3"/>
    <row r="51" customFormat="1" ht="15.6"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30" customHeight="1" x14ac:dyDescent="0.3"/>
    <row r="66" customFormat="1" ht="9" customHeight="1" x14ac:dyDescent="0.3"/>
    <row r="67" customFormat="1" ht="15.6" x14ac:dyDescent="0.3"/>
    <row r="68" customFormat="1" ht="8.25" customHeight="1" x14ac:dyDescent="0.3"/>
    <row r="69" customFormat="1" ht="15.6" x14ac:dyDescent="0.3"/>
    <row r="70" customFormat="1" ht="51" customHeight="1" x14ac:dyDescent="0.3"/>
    <row r="71" customFormat="1" ht="9" customHeight="1" x14ac:dyDescent="0.3"/>
    <row r="72" customFormat="1" ht="15.6" x14ac:dyDescent="0.3"/>
    <row r="73" customFormat="1" ht="8.25" customHeight="1" x14ac:dyDescent="0.3"/>
    <row r="74" customFormat="1" ht="15.6" x14ac:dyDescent="0.3"/>
    <row r="75" customFormat="1" ht="36.75" customHeight="1" x14ac:dyDescent="0.3"/>
    <row r="76" customFormat="1" ht="12" customHeight="1" x14ac:dyDescent="0.3"/>
    <row r="77" customFormat="1" ht="15.6" x14ac:dyDescent="0.3"/>
    <row r="78" customFormat="1" ht="37.5" customHeight="1" x14ac:dyDescent="0.3"/>
    <row r="79" customFormat="1" ht="15.6" x14ac:dyDescent="0.3"/>
    <row r="80" customFormat="1" ht="15.6" x14ac:dyDescent="0.3"/>
    <row r="81" customFormat="1" ht="33.75" customHeight="1" x14ac:dyDescent="0.3"/>
    <row r="82" customFormat="1" ht="15.6" x14ac:dyDescent="0.3"/>
    <row r="83" customFormat="1" ht="15.6" x14ac:dyDescent="0.3"/>
    <row r="84" customFormat="1" ht="34.5" customHeight="1" x14ac:dyDescent="0.3"/>
    <row r="85" customFormat="1" ht="15.6" x14ac:dyDescent="0.3"/>
    <row r="86" customFormat="1" ht="15.6" x14ac:dyDescent="0.3"/>
    <row r="87" customFormat="1" ht="40.5" customHeight="1" x14ac:dyDescent="0.3"/>
    <row r="88" customFormat="1" ht="15.6" x14ac:dyDescent="0.3"/>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view="pageLayout" zoomScaleNormal="100" workbookViewId="0">
      <selection activeCell="A2" sqref="A2:I2"/>
    </sheetView>
  </sheetViews>
  <sheetFormatPr defaultColWidth="9" defaultRowHeight="13.2" x14ac:dyDescent="0.25"/>
  <cols>
    <col min="1" max="1" width="3" style="6" customWidth="1"/>
    <col min="2" max="2" width="26.69921875" style="6" customWidth="1"/>
    <col min="3" max="7" width="18.8984375" style="6" customWidth="1"/>
    <col min="8" max="8" width="18.8984375" style="1390" customWidth="1"/>
    <col min="9" max="9" width="22.3984375" style="6" customWidth="1"/>
    <col min="10" max="10" width="14.69921875" style="6" customWidth="1"/>
    <col min="11" max="16384" width="9" style="6"/>
  </cols>
  <sheetData>
    <row r="1" spans="1:10" ht="21.75" customHeight="1" x14ac:dyDescent="0.25">
      <c r="A1" s="242"/>
      <c r="B1" s="48"/>
      <c r="C1" s="244" t="s">
        <v>420</v>
      </c>
      <c r="D1" s="2007" t="s">
        <v>1362</v>
      </c>
      <c r="E1" s="2008"/>
      <c r="F1" s="2008"/>
      <c r="G1" s="48" t="s">
        <v>1364</v>
      </c>
      <c r="H1" s="1525"/>
      <c r="I1" s="303"/>
    </row>
    <row r="2" spans="1:10" ht="17.25" customHeight="1" x14ac:dyDescent="0.25">
      <c r="A2" s="1768" t="s">
        <v>448</v>
      </c>
      <c r="B2" s="1769"/>
      <c r="C2" s="1769"/>
      <c r="D2" s="1769"/>
      <c r="E2" s="1769"/>
      <c r="F2" s="1769"/>
      <c r="G2" s="1769"/>
      <c r="H2" s="1769"/>
      <c r="I2" s="1770"/>
    </row>
    <row r="3" spans="1:10" ht="19.5" customHeight="1" x14ac:dyDescent="0.3">
      <c r="A3" s="1773" t="s">
        <v>215</v>
      </c>
      <c r="B3" s="1774"/>
      <c r="C3" s="1774"/>
      <c r="D3" s="1774"/>
      <c r="E3" s="1774"/>
      <c r="F3" s="1774"/>
      <c r="G3" s="1774"/>
      <c r="H3" s="1774"/>
      <c r="I3" s="1775"/>
      <c r="J3" s="63"/>
    </row>
    <row r="4" spans="1:10" ht="18" customHeight="1" x14ac:dyDescent="0.3">
      <c r="A4" s="248" t="s">
        <v>55</v>
      </c>
      <c r="B4" s="1903" t="s">
        <v>423</v>
      </c>
      <c r="C4" s="1903"/>
      <c r="D4" s="1903"/>
      <c r="E4" s="1901">
        <v>44561</v>
      </c>
      <c r="F4" s="1902"/>
      <c r="G4" s="249"/>
      <c r="H4" s="249"/>
      <c r="I4" s="304"/>
      <c r="J4" s="63"/>
    </row>
    <row r="5" spans="1:10" ht="15.6" x14ac:dyDescent="0.3">
      <c r="A5" s="11"/>
      <c r="B5" s="22"/>
      <c r="C5" s="305"/>
      <c r="D5" s="22"/>
      <c r="E5" s="11"/>
      <c r="F5" s="11"/>
      <c r="G5" s="86"/>
      <c r="H5" s="86"/>
      <c r="I5" s="86"/>
      <c r="J5" s="63"/>
    </row>
    <row r="6" spans="1:10" ht="15.75" customHeight="1" x14ac:dyDescent="0.3">
      <c r="A6" s="63"/>
      <c r="B6" s="1670" t="s">
        <v>663</v>
      </c>
      <c r="C6" s="1670"/>
      <c r="D6" s="1670"/>
      <c r="E6" s="1670"/>
      <c r="F6" s="1670"/>
      <c r="G6" s="1670"/>
      <c r="H6" s="1670"/>
      <c r="I6" s="1670"/>
      <c r="J6" s="63"/>
    </row>
    <row r="7" spans="1:10" ht="15.6" x14ac:dyDescent="0.3">
      <c r="A7" s="63"/>
      <c r="B7" s="1670"/>
      <c r="C7" s="1670"/>
      <c r="D7" s="1670"/>
      <c r="E7" s="1670"/>
      <c r="F7" s="1670"/>
      <c r="G7" s="1670"/>
      <c r="H7" s="1670"/>
      <c r="I7" s="1670"/>
      <c r="J7" s="63"/>
    </row>
    <row r="8" spans="1:10" ht="16.2" thickBot="1" x14ac:dyDescent="0.35">
      <c r="A8" s="63"/>
      <c r="B8" s="63"/>
      <c r="C8" s="63"/>
      <c r="D8" s="63"/>
      <c r="E8" s="63"/>
      <c r="F8" s="63"/>
      <c r="G8" s="86"/>
      <c r="H8" s="86"/>
      <c r="I8" s="63"/>
      <c r="J8" s="63"/>
    </row>
    <row r="9" spans="1:10" s="695" customFormat="1" ht="16.2" thickBot="1" x14ac:dyDescent="0.35">
      <c r="A9" s="63"/>
      <c r="B9" s="1092" t="s">
        <v>70</v>
      </c>
      <c r="C9" s="1093" t="s">
        <v>18</v>
      </c>
      <c r="D9" s="1093" t="s">
        <v>19</v>
      </c>
      <c r="E9" s="1093" t="s">
        <v>71</v>
      </c>
      <c r="F9" s="1093" t="s">
        <v>72</v>
      </c>
      <c r="G9" s="1093" t="s">
        <v>73</v>
      </c>
      <c r="H9" s="1094" t="s">
        <v>74</v>
      </c>
      <c r="I9" s="1536" t="s">
        <v>75</v>
      </c>
      <c r="J9" s="63"/>
    </row>
    <row r="10" spans="1:10" s="695" customFormat="1" ht="115.5" customHeight="1" thickBot="1" x14ac:dyDescent="0.35">
      <c r="A10" s="63"/>
      <c r="B10" s="1095" t="s">
        <v>664</v>
      </c>
      <c r="C10" s="1096" t="s">
        <v>665</v>
      </c>
      <c r="D10" s="1096" t="s">
        <v>666</v>
      </c>
      <c r="E10" s="1096" t="s">
        <v>667</v>
      </c>
      <c r="F10" s="1096" t="s">
        <v>668</v>
      </c>
      <c r="G10" s="1096" t="s">
        <v>669</v>
      </c>
      <c r="H10" s="1537" t="s">
        <v>1219</v>
      </c>
      <c r="I10" s="1439" t="s">
        <v>1216</v>
      </c>
      <c r="J10" s="63"/>
    </row>
    <row r="11" spans="1:10" ht="41.25" customHeight="1" x14ac:dyDescent="0.3">
      <c r="A11" s="963">
        <v>1</v>
      </c>
      <c r="B11" s="964"/>
      <c r="C11" s="964"/>
      <c r="D11" s="964"/>
      <c r="E11" s="964"/>
      <c r="F11" s="964"/>
      <c r="G11" s="964"/>
      <c r="H11" s="1533"/>
      <c r="I11" s="965"/>
      <c r="J11" s="63"/>
    </row>
    <row r="12" spans="1:10" ht="41.25" customHeight="1" x14ac:dyDescent="0.3">
      <c r="A12" s="966">
        <v>2</v>
      </c>
      <c r="B12" s="253"/>
      <c r="C12" s="253"/>
      <c r="D12" s="253"/>
      <c r="E12" s="253"/>
      <c r="F12" s="253"/>
      <c r="G12" s="253"/>
      <c r="H12" s="257"/>
      <c r="I12" s="967"/>
      <c r="J12" s="63"/>
    </row>
    <row r="13" spans="1:10" ht="41.25" customHeight="1" x14ac:dyDescent="0.3">
      <c r="A13" s="966">
        <v>3</v>
      </c>
      <c r="B13" s="253"/>
      <c r="C13" s="253"/>
      <c r="D13" s="253"/>
      <c r="E13" s="253" t="s">
        <v>55</v>
      </c>
      <c r="F13" s="253"/>
      <c r="G13" s="253"/>
      <c r="H13" s="257"/>
      <c r="I13" s="967"/>
      <c r="J13" s="63"/>
    </row>
    <row r="14" spans="1:10" ht="41.25" customHeight="1" x14ac:dyDescent="0.3">
      <c r="A14" s="966">
        <v>4</v>
      </c>
      <c r="B14" s="253"/>
      <c r="C14" s="253"/>
      <c r="D14" s="253"/>
      <c r="E14" s="253"/>
      <c r="F14" s="253"/>
      <c r="G14" s="253"/>
      <c r="H14" s="257"/>
      <c r="I14" s="967"/>
      <c r="J14" s="63"/>
    </row>
    <row r="15" spans="1:10" ht="41.25" customHeight="1" x14ac:dyDescent="0.3">
      <c r="A15" s="966">
        <v>5</v>
      </c>
      <c r="B15" s="253"/>
      <c r="C15" s="253"/>
      <c r="D15" s="253"/>
      <c r="E15" s="253"/>
      <c r="F15" s="253"/>
      <c r="G15" s="253"/>
      <c r="H15" s="257"/>
      <c r="I15" s="967"/>
      <c r="J15" s="63"/>
    </row>
    <row r="16" spans="1:10" ht="41.25" customHeight="1" x14ac:dyDescent="0.3">
      <c r="A16" s="966">
        <v>6</v>
      </c>
      <c r="B16" s="253"/>
      <c r="C16" s="253"/>
      <c r="D16" s="253"/>
      <c r="E16" s="253"/>
      <c r="F16" s="253"/>
      <c r="G16" s="253"/>
      <c r="H16" s="257"/>
      <c r="I16" s="967"/>
      <c r="J16" s="63"/>
    </row>
    <row r="17" spans="1:10" ht="41.25" customHeight="1" x14ac:dyDescent="0.3">
      <c r="A17" s="966">
        <v>7</v>
      </c>
      <c r="B17" s="253"/>
      <c r="C17" s="253"/>
      <c r="D17" s="253"/>
      <c r="E17" s="253"/>
      <c r="F17" s="253"/>
      <c r="G17" s="253"/>
      <c r="H17" s="257"/>
      <c r="I17" s="967"/>
      <c r="J17" s="63"/>
    </row>
    <row r="18" spans="1:10" ht="41.25" customHeight="1" thickBot="1" x14ac:dyDescent="0.35">
      <c r="A18" s="968">
        <v>8</v>
      </c>
      <c r="B18" s="306"/>
      <c r="C18" s="306"/>
      <c r="D18" s="306"/>
      <c r="E18" s="306"/>
      <c r="F18" s="306"/>
      <c r="G18" s="306"/>
      <c r="H18" s="1534"/>
      <c r="I18" s="969"/>
      <c r="J18" s="63"/>
    </row>
    <row r="19" spans="1:10" ht="41.25" customHeight="1" thickBot="1" x14ac:dyDescent="0.35">
      <c r="A19" s="307">
        <v>9</v>
      </c>
      <c r="B19" s="266" t="s">
        <v>107</v>
      </c>
      <c r="C19" s="267"/>
      <c r="D19" s="267"/>
      <c r="E19" s="267"/>
      <c r="F19" s="267"/>
      <c r="G19" s="267"/>
      <c r="H19" s="1535"/>
      <c r="I19" s="308"/>
      <c r="J19" s="928" t="s">
        <v>1220</v>
      </c>
    </row>
    <row r="20" spans="1:10" ht="7.5" customHeight="1" x14ac:dyDescent="0.3">
      <c r="A20" s="63"/>
      <c r="B20" s="86"/>
      <c r="C20" s="86"/>
      <c r="D20" s="86"/>
      <c r="E20" s="86"/>
      <c r="F20" s="86"/>
      <c r="G20" s="86"/>
      <c r="H20" s="86"/>
      <c r="I20" s="86"/>
      <c r="J20" s="63"/>
    </row>
    <row r="21" spans="1:10" ht="13.5" customHeight="1" x14ac:dyDescent="0.25"/>
    <row r="22" spans="1:10" ht="14.25" customHeight="1" x14ac:dyDescent="0.3">
      <c r="B22" s="63" t="s">
        <v>366</v>
      </c>
      <c r="C22" s="309"/>
      <c r="D22" s="309"/>
      <c r="E22" s="309"/>
      <c r="F22" s="309"/>
      <c r="G22" s="309"/>
      <c r="H22" s="309"/>
      <c r="I22" s="309"/>
    </row>
    <row r="23" spans="1:10" ht="12" customHeight="1" x14ac:dyDescent="0.25">
      <c r="A23" s="309"/>
      <c r="B23" s="309"/>
      <c r="C23" s="309"/>
      <c r="D23" s="309"/>
      <c r="E23" s="309"/>
      <c r="F23" s="309"/>
      <c r="G23" s="309"/>
      <c r="H23" s="309"/>
      <c r="I23" s="309"/>
    </row>
    <row r="24" spans="1:10" ht="15.75" customHeight="1" x14ac:dyDescent="0.25">
      <c r="A24" s="309"/>
      <c r="B24" s="309"/>
      <c r="C24" s="309"/>
      <c r="D24" s="309"/>
      <c r="E24" s="309"/>
      <c r="F24" s="309"/>
      <c r="G24" s="309"/>
      <c r="H24" s="309"/>
      <c r="I24" s="309"/>
    </row>
    <row r="25" spans="1:10" x14ac:dyDescent="0.25">
      <c r="A25" s="309"/>
      <c r="B25" s="309"/>
      <c r="C25" s="309"/>
      <c r="D25" s="309"/>
      <c r="E25" s="309"/>
      <c r="F25" s="309"/>
      <c r="G25" s="309"/>
      <c r="H25" s="309"/>
      <c r="I25" s="309"/>
    </row>
    <row r="26" spans="1:10" ht="13.5" customHeight="1" x14ac:dyDescent="0.25">
      <c r="A26" s="309"/>
      <c r="B26" s="309"/>
      <c r="C26" s="309"/>
      <c r="D26" s="309"/>
      <c r="E26" s="309"/>
      <c r="F26" s="309"/>
      <c r="G26" s="309"/>
      <c r="H26" s="309"/>
      <c r="I26" s="309"/>
    </row>
    <row r="27" spans="1:10" ht="14.25" customHeight="1" x14ac:dyDescent="0.25">
      <c r="A27" s="309"/>
      <c r="B27" s="309"/>
      <c r="C27" s="309"/>
      <c r="D27" s="309"/>
      <c r="E27" s="309"/>
      <c r="F27" s="309"/>
      <c r="G27" s="309"/>
      <c r="H27" s="309"/>
      <c r="I27" s="309"/>
    </row>
    <row r="28" spans="1:10" x14ac:dyDescent="0.25">
      <c r="A28" s="309"/>
      <c r="B28" s="309"/>
      <c r="C28" s="309"/>
      <c r="D28" s="309"/>
      <c r="E28" s="309"/>
      <c r="F28" s="309"/>
      <c r="G28" s="309"/>
      <c r="H28" s="309"/>
      <c r="I28" s="309"/>
    </row>
    <row r="29" spans="1:10" x14ac:dyDescent="0.25">
      <c r="A29" s="309"/>
      <c r="B29" s="309"/>
      <c r="C29" s="309"/>
      <c r="D29" s="309"/>
      <c r="E29" s="309"/>
      <c r="F29" s="309"/>
      <c r="G29" s="309"/>
      <c r="H29" s="309"/>
      <c r="I29" s="309"/>
    </row>
    <row r="30" spans="1:10" ht="12.75" customHeight="1" x14ac:dyDescent="0.25">
      <c r="A30" s="309"/>
      <c r="B30" s="309"/>
      <c r="C30" s="309"/>
      <c r="D30" s="309"/>
      <c r="E30" s="309"/>
      <c r="F30" s="309"/>
      <c r="G30" s="309"/>
      <c r="H30" s="309"/>
      <c r="I30" s="309"/>
    </row>
    <row r="31" spans="1:10" ht="6.75" customHeight="1" x14ac:dyDescent="0.25">
      <c r="A31" s="309"/>
      <c r="B31" s="309"/>
      <c r="C31" s="309"/>
      <c r="D31" s="309"/>
      <c r="E31" s="309"/>
      <c r="F31" s="309"/>
      <c r="G31" s="309"/>
      <c r="H31" s="309"/>
      <c r="I31" s="309"/>
    </row>
    <row r="32" spans="1:10" ht="6" customHeight="1" x14ac:dyDescent="0.25">
      <c r="A32" s="309"/>
      <c r="B32" s="309"/>
      <c r="C32" s="309"/>
      <c r="D32" s="309"/>
      <c r="E32" s="309"/>
      <c r="F32" s="309"/>
      <c r="G32" s="309"/>
      <c r="H32" s="309"/>
      <c r="I32" s="309"/>
    </row>
    <row r="33" spans="1:9" x14ac:dyDescent="0.25">
      <c r="A33" s="309"/>
      <c r="B33" s="309"/>
      <c r="C33" s="309"/>
      <c r="D33" s="309"/>
      <c r="E33" s="309"/>
      <c r="F33" s="309"/>
      <c r="G33" s="309"/>
      <c r="H33" s="309"/>
      <c r="I33" s="309"/>
    </row>
    <row r="34" spans="1:9" ht="6.75" customHeight="1" x14ac:dyDescent="0.25">
      <c r="A34" s="309"/>
      <c r="B34" s="309"/>
      <c r="C34" s="309"/>
      <c r="D34" s="309"/>
      <c r="E34" s="309"/>
      <c r="F34" s="309"/>
      <c r="G34" s="309"/>
      <c r="H34" s="309"/>
      <c r="I34" s="309"/>
    </row>
    <row r="35" spans="1:9" x14ac:dyDescent="0.25">
      <c r="A35" s="309"/>
      <c r="B35" s="309"/>
      <c r="C35" s="309"/>
      <c r="D35" s="309"/>
      <c r="E35" s="309"/>
      <c r="F35" s="309"/>
      <c r="G35" s="309"/>
      <c r="H35" s="309"/>
      <c r="I35" s="309"/>
    </row>
    <row r="36" spans="1:9" x14ac:dyDescent="0.25">
      <c r="A36" s="309"/>
      <c r="B36" s="309"/>
      <c r="C36" s="309"/>
      <c r="D36" s="309"/>
      <c r="E36" s="309"/>
      <c r="F36" s="309"/>
      <c r="G36" s="309"/>
      <c r="H36" s="309"/>
      <c r="I36" s="309"/>
    </row>
    <row r="37" spans="1:9" x14ac:dyDescent="0.25">
      <c r="A37" s="309"/>
      <c r="B37" s="309"/>
      <c r="C37" s="309"/>
      <c r="D37" s="309"/>
      <c r="E37" s="309"/>
      <c r="F37" s="309"/>
      <c r="G37" s="309"/>
      <c r="H37" s="309"/>
      <c r="I37" s="309"/>
    </row>
    <row r="38" spans="1:9" x14ac:dyDescent="0.25">
      <c r="A38" s="309"/>
      <c r="B38" s="309"/>
      <c r="C38" s="309"/>
      <c r="D38" s="309"/>
      <c r="E38" s="309"/>
      <c r="F38" s="309"/>
      <c r="G38" s="309"/>
      <c r="H38" s="309"/>
      <c r="I38" s="309"/>
    </row>
    <row r="39" spans="1:9" x14ac:dyDescent="0.25">
      <c r="A39" s="309"/>
      <c r="B39" s="309"/>
      <c r="C39" s="309"/>
      <c r="D39" s="309"/>
      <c r="E39" s="309"/>
      <c r="F39" s="309"/>
      <c r="G39" s="309"/>
      <c r="H39" s="309"/>
      <c r="I39" s="309"/>
    </row>
    <row r="40" spans="1:9" x14ac:dyDescent="0.25">
      <c r="A40" s="309"/>
      <c r="B40" s="309"/>
      <c r="C40" s="309"/>
      <c r="D40" s="309"/>
      <c r="E40" s="309"/>
      <c r="F40" s="309"/>
      <c r="G40" s="309"/>
      <c r="H40" s="309"/>
      <c r="I40" s="309"/>
    </row>
    <row r="41" spans="1:9" x14ac:dyDescent="0.25">
      <c r="A41" s="309"/>
      <c r="B41" s="309"/>
      <c r="C41" s="309"/>
      <c r="D41" s="309"/>
      <c r="E41" s="309"/>
      <c r="F41" s="309"/>
      <c r="G41" s="309"/>
      <c r="H41" s="309"/>
      <c r="I41" s="309"/>
    </row>
    <row r="42" spans="1:9" x14ac:dyDescent="0.25">
      <c r="A42" s="309"/>
      <c r="B42" s="309"/>
      <c r="C42" s="309"/>
      <c r="D42" s="309"/>
      <c r="E42" s="309"/>
      <c r="F42" s="309"/>
      <c r="G42" s="309"/>
      <c r="H42" s="309"/>
      <c r="I42" s="309"/>
    </row>
    <row r="43" spans="1:9" x14ac:dyDescent="0.25">
      <c r="A43" s="309"/>
      <c r="B43" s="309"/>
      <c r="C43" s="309"/>
      <c r="D43" s="309"/>
      <c r="E43" s="309"/>
      <c r="F43" s="309"/>
      <c r="G43" s="309"/>
      <c r="H43" s="309"/>
      <c r="I43" s="309"/>
    </row>
    <row r="44" spans="1:9" x14ac:dyDescent="0.25">
      <c r="A44" s="309"/>
      <c r="B44" s="309"/>
      <c r="C44" s="309"/>
      <c r="D44" s="309"/>
      <c r="E44" s="309"/>
      <c r="F44" s="309"/>
      <c r="G44" s="309"/>
      <c r="H44" s="309"/>
      <c r="I44" s="309"/>
    </row>
    <row r="45" spans="1:9" x14ac:dyDescent="0.25">
      <c r="A45" s="309"/>
      <c r="B45" s="309"/>
      <c r="C45" s="309"/>
      <c r="D45" s="309"/>
      <c r="E45" s="309"/>
      <c r="F45" s="309"/>
      <c r="G45" s="309"/>
      <c r="H45" s="309"/>
      <c r="I45" s="309"/>
    </row>
    <row r="46" spans="1:9" x14ac:dyDescent="0.25">
      <c r="A46" s="309"/>
      <c r="B46" s="309"/>
      <c r="C46" s="309"/>
      <c r="D46" s="309"/>
      <c r="E46" s="309"/>
      <c r="F46" s="309"/>
      <c r="G46" s="309"/>
      <c r="H46" s="309"/>
      <c r="I46" s="309"/>
    </row>
    <row r="47" spans="1:9" x14ac:dyDescent="0.25">
      <c r="A47" s="309"/>
      <c r="B47" s="309"/>
      <c r="C47" s="309"/>
      <c r="D47" s="309"/>
      <c r="E47" s="309"/>
      <c r="F47" s="309"/>
      <c r="G47" s="309"/>
      <c r="H47" s="309"/>
      <c r="I47" s="309"/>
    </row>
    <row r="48" spans="1:9" x14ac:dyDescent="0.25">
      <c r="A48" s="309"/>
      <c r="B48" s="309"/>
      <c r="C48" s="309"/>
      <c r="D48" s="309"/>
      <c r="E48" s="309"/>
      <c r="F48" s="309"/>
      <c r="G48" s="309"/>
      <c r="H48" s="309"/>
      <c r="I48" s="309"/>
    </row>
    <row r="49" spans="1:10" x14ac:dyDescent="0.25">
      <c r="A49" s="309"/>
      <c r="B49" s="309"/>
      <c r="C49" s="309"/>
      <c r="D49" s="309"/>
      <c r="E49" s="309"/>
      <c r="F49" s="309"/>
      <c r="G49" s="309"/>
      <c r="H49" s="309"/>
      <c r="I49" s="309"/>
    </row>
    <row r="50" spans="1:10" x14ac:dyDescent="0.25">
      <c r="A50" s="309"/>
      <c r="B50" s="309"/>
      <c r="C50" s="309"/>
      <c r="D50" s="309"/>
      <c r="E50" s="309"/>
      <c r="F50" s="309"/>
      <c r="G50" s="309"/>
      <c r="H50" s="309"/>
      <c r="I50" s="309"/>
    </row>
    <row r="51" spans="1:10" x14ac:dyDescent="0.25">
      <c r="A51" s="309"/>
      <c r="B51" s="309"/>
      <c r="C51" s="309"/>
      <c r="D51" s="309"/>
      <c r="E51" s="309"/>
      <c r="F51" s="309"/>
      <c r="G51" s="309"/>
      <c r="H51" s="309"/>
      <c r="I51" s="309"/>
    </row>
    <row r="52" spans="1:10" x14ac:dyDescent="0.25">
      <c r="A52" s="309"/>
      <c r="B52" s="309"/>
      <c r="C52" s="309"/>
      <c r="D52" s="309"/>
      <c r="E52" s="309"/>
      <c r="F52" s="309"/>
      <c r="G52" s="309"/>
      <c r="H52" s="309"/>
      <c r="I52" s="309"/>
    </row>
    <row r="53" spans="1:10" x14ac:dyDescent="0.25">
      <c r="A53" s="309"/>
      <c r="B53" s="309"/>
      <c r="C53" s="309"/>
      <c r="D53" s="309"/>
      <c r="E53" s="309"/>
      <c r="F53" s="309"/>
      <c r="G53" s="309"/>
      <c r="H53" s="309"/>
      <c r="I53" s="309"/>
    </row>
    <row r="54" spans="1:10" x14ac:dyDescent="0.25">
      <c r="A54" s="309"/>
      <c r="B54" s="309"/>
      <c r="C54" s="309"/>
      <c r="D54" s="309"/>
      <c r="E54" s="309"/>
      <c r="F54" s="309"/>
      <c r="G54" s="309"/>
      <c r="H54" s="309"/>
      <c r="I54" s="309"/>
    </row>
    <row r="55" spans="1:10" x14ac:dyDescent="0.25">
      <c r="A55" s="309"/>
      <c r="B55" s="309"/>
      <c r="C55" s="309"/>
      <c r="D55" s="309"/>
      <c r="E55" s="309"/>
      <c r="F55" s="309"/>
      <c r="G55" s="309"/>
      <c r="H55" s="309"/>
      <c r="I55" s="309"/>
    </row>
    <row r="56" spans="1:10" x14ac:dyDescent="0.25">
      <c r="A56" s="309"/>
      <c r="B56" s="309"/>
      <c r="C56" s="309"/>
      <c r="D56" s="309"/>
      <c r="E56" s="309"/>
      <c r="F56" s="309"/>
      <c r="G56" s="309"/>
      <c r="H56" s="309"/>
      <c r="I56" s="309"/>
    </row>
    <row r="57" spans="1:10" x14ac:dyDescent="0.25">
      <c r="A57" s="309"/>
      <c r="B57" s="309"/>
      <c r="C57" s="309"/>
      <c r="D57" s="309"/>
      <c r="E57" s="309"/>
      <c r="F57" s="309"/>
      <c r="G57" s="309"/>
      <c r="H57" s="309"/>
      <c r="I57" s="309"/>
    </row>
    <row r="58" spans="1:10" x14ac:dyDescent="0.25">
      <c r="A58" s="309"/>
      <c r="B58" s="309"/>
      <c r="C58" s="309"/>
      <c r="D58" s="309"/>
      <c r="E58" s="309"/>
      <c r="F58" s="309"/>
      <c r="G58" s="309"/>
      <c r="H58" s="309"/>
      <c r="I58" s="309"/>
      <c r="J58" s="309"/>
    </row>
    <row r="59" spans="1:10" x14ac:dyDescent="0.25">
      <c r="A59" s="309"/>
      <c r="B59" s="309"/>
      <c r="C59" s="309"/>
      <c r="D59" s="309"/>
      <c r="E59" s="309"/>
      <c r="F59" s="309"/>
      <c r="G59" s="309"/>
      <c r="H59" s="309"/>
      <c r="I59" s="309"/>
      <c r="J59" s="309"/>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showGridLines="0" view="pageLayout" zoomScaleNormal="100" workbookViewId="0">
      <selection activeCell="A6" sqref="A6:H6"/>
    </sheetView>
  </sheetViews>
  <sheetFormatPr defaultColWidth="9" defaultRowHeight="13.2" x14ac:dyDescent="0.25"/>
  <cols>
    <col min="1" max="1" width="4.19921875" style="1315" customWidth="1"/>
    <col min="2" max="7" width="9" style="1315"/>
    <col min="8" max="8" width="32.3984375" style="1315" customWidth="1"/>
    <col min="9" max="16384" width="9" style="1315"/>
  </cols>
  <sheetData>
    <row r="1" spans="1:8" ht="17.25" customHeight="1" x14ac:dyDescent="0.25">
      <c r="A1" s="46"/>
      <c r="B1" s="47"/>
      <c r="C1" s="1892" t="s">
        <v>415</v>
      </c>
      <c r="D1" s="1893"/>
      <c r="E1" s="1767"/>
      <c r="F1" s="1767"/>
      <c r="G1" s="1767"/>
      <c r="H1" s="49"/>
    </row>
    <row r="2" spans="1:8" ht="17.25" customHeight="1" x14ac:dyDescent="0.25">
      <c r="A2" s="1768" t="s">
        <v>448</v>
      </c>
      <c r="B2" s="1769"/>
      <c r="C2" s="1769"/>
      <c r="D2" s="1769"/>
      <c r="E2" s="1769"/>
      <c r="F2" s="1769"/>
      <c r="G2" s="1769"/>
      <c r="H2" s="1770"/>
    </row>
    <row r="3" spans="1:8" ht="33.75" customHeight="1" x14ac:dyDescent="0.25">
      <c r="A3" s="2021" t="s">
        <v>1028</v>
      </c>
      <c r="B3" s="2022"/>
      <c r="C3" s="2022"/>
      <c r="D3" s="2022"/>
      <c r="E3" s="2022"/>
      <c r="F3" s="2022"/>
      <c r="G3" s="2022"/>
      <c r="H3" s="2023"/>
    </row>
    <row r="4" spans="1:8" ht="17.25" customHeight="1" x14ac:dyDescent="0.3">
      <c r="A4" s="51"/>
      <c r="B4" s="51"/>
      <c r="C4" s="50"/>
      <c r="D4" s="50"/>
      <c r="E4" s="50"/>
      <c r="F4" s="50"/>
      <c r="G4" s="50"/>
      <c r="H4" s="50"/>
    </row>
    <row r="5" spans="1:8" s="1607" customFormat="1" ht="17.25" customHeight="1" x14ac:dyDescent="0.3">
      <c r="A5" s="1611" t="s">
        <v>1335</v>
      </c>
      <c r="B5" s="1609"/>
      <c r="C5" s="1608"/>
      <c r="D5" s="1608"/>
      <c r="E5" s="1608"/>
      <c r="F5" s="1608"/>
      <c r="G5" s="1608"/>
      <c r="H5" s="1608"/>
    </row>
    <row r="6" spans="1:8" customFormat="1" ht="96.75" customHeight="1" x14ac:dyDescent="0.3">
      <c r="A6" s="1682" t="s">
        <v>1336</v>
      </c>
      <c r="B6" s="1682"/>
      <c r="C6" s="1682"/>
      <c r="D6" s="1682"/>
      <c r="E6" s="1682"/>
      <c r="F6" s="1682"/>
      <c r="G6" s="1682"/>
      <c r="H6" s="1682"/>
    </row>
    <row r="7" spans="1:8" customFormat="1" ht="15.6" x14ac:dyDescent="0.3"/>
    <row r="8" spans="1:8" customFormat="1" ht="37.5" customHeight="1" x14ac:dyDescent="0.3">
      <c r="A8" s="2025" t="s">
        <v>1029</v>
      </c>
      <c r="B8" s="2025"/>
      <c r="C8" s="2025"/>
      <c r="D8" s="2025"/>
      <c r="E8" s="2025"/>
      <c r="F8" s="2025"/>
      <c r="G8" s="2025"/>
      <c r="H8" s="2025"/>
    </row>
    <row r="9" spans="1:8" customFormat="1" ht="15.6" x14ac:dyDescent="0.3">
      <c r="A9" s="1605"/>
      <c r="B9" s="1605"/>
      <c r="C9" s="1605"/>
      <c r="D9" s="1605"/>
      <c r="E9" s="1605"/>
      <c r="F9" s="1605"/>
      <c r="G9" s="1605"/>
      <c r="H9" s="1605"/>
    </row>
    <row r="10" spans="1:8" customFormat="1" ht="15.75" customHeight="1" x14ac:dyDescent="0.3">
      <c r="A10" s="1791" t="s">
        <v>1030</v>
      </c>
      <c r="B10" s="1791"/>
      <c r="C10" s="1791"/>
      <c r="D10" s="1791"/>
      <c r="E10" s="1791"/>
      <c r="F10" s="1791"/>
      <c r="G10" s="1791"/>
      <c r="H10" s="1791"/>
    </row>
    <row r="11" spans="1:8" customFormat="1" ht="13.5" customHeight="1" x14ac:dyDescent="0.3">
      <c r="A11" s="1677"/>
      <c r="B11" s="1677"/>
      <c r="C11" s="1677"/>
      <c r="D11" s="1677"/>
      <c r="E11" s="1677"/>
      <c r="F11" s="1677"/>
      <c r="G11" s="1677"/>
      <c r="H11" s="1677"/>
    </row>
    <row r="12" spans="1:8" customFormat="1" ht="33.75" customHeight="1" x14ac:dyDescent="0.3">
      <c r="A12" s="2024" t="s">
        <v>1188</v>
      </c>
      <c r="B12" s="2024"/>
      <c r="C12" s="2024"/>
      <c r="D12" s="2024"/>
      <c r="E12" s="2024"/>
      <c r="F12" s="2024"/>
      <c r="G12" s="2024"/>
      <c r="H12" s="2024"/>
    </row>
    <row r="13" spans="1:8" customFormat="1" ht="15.6" x14ac:dyDescent="0.3">
      <c r="A13" s="2024"/>
      <c r="B13" s="2024"/>
      <c r="C13" s="2024"/>
      <c r="D13" s="2024"/>
      <c r="E13" s="2024"/>
      <c r="F13" s="2024"/>
      <c r="G13" s="2024"/>
      <c r="H13" s="2024"/>
    </row>
    <row r="14" spans="1:8" customFormat="1" ht="42.75" customHeight="1" x14ac:dyDescent="0.3">
      <c r="A14" s="2024" t="s">
        <v>1031</v>
      </c>
      <c r="B14" s="2024"/>
      <c r="C14" s="2024"/>
      <c r="D14" s="2024"/>
      <c r="E14" s="2024"/>
      <c r="F14" s="2024"/>
      <c r="G14" s="2024"/>
      <c r="H14" s="2024"/>
    </row>
    <row r="15" spans="1:8" customFormat="1" ht="15.6" x14ac:dyDescent="0.3">
      <c r="A15" s="2024"/>
      <c r="B15" s="2024"/>
      <c r="C15" s="2024"/>
      <c r="D15" s="2024"/>
      <c r="E15" s="2024"/>
      <c r="F15" s="2024"/>
      <c r="G15" s="2024"/>
      <c r="H15" s="2024"/>
    </row>
    <row r="16" spans="1:8" customFormat="1" ht="48" customHeight="1" x14ac:dyDescent="0.3">
      <c r="A16" s="2024" t="s">
        <v>1338</v>
      </c>
      <c r="B16" s="2024"/>
      <c r="C16" s="2024"/>
      <c r="D16" s="2024"/>
      <c r="E16" s="2024"/>
      <c r="F16" s="2024"/>
      <c r="G16" s="2024"/>
      <c r="H16" s="2024"/>
    </row>
    <row r="17" spans="1:8" customFormat="1" ht="15.6" x14ac:dyDescent="0.3">
      <c r="A17" s="2024"/>
      <c r="B17" s="2024"/>
      <c r="C17" s="2024"/>
      <c r="D17" s="2024"/>
      <c r="E17" s="2024"/>
      <c r="F17" s="2024"/>
      <c r="G17" s="2024"/>
      <c r="H17" s="2024"/>
    </row>
    <row r="18" spans="1:8" s="1606" customFormat="1" ht="15.6" x14ac:dyDescent="0.3">
      <c r="A18" s="1611" t="s">
        <v>1337</v>
      </c>
      <c r="B18" s="1612"/>
      <c r="C18" s="1612"/>
      <c r="D18" s="1612"/>
      <c r="E18" s="1612"/>
      <c r="F18" s="1612"/>
      <c r="G18" s="1612"/>
      <c r="H18" s="1612"/>
    </row>
    <row r="19" spans="1:8" customFormat="1" ht="68.25" customHeight="1" x14ac:dyDescent="0.3">
      <c r="A19" s="2025" t="s">
        <v>1340</v>
      </c>
      <c r="B19" s="2025"/>
      <c r="C19" s="2025"/>
      <c r="D19" s="2025"/>
      <c r="E19" s="2025"/>
      <c r="F19" s="2025"/>
      <c r="G19" s="2025"/>
      <c r="H19" s="2025"/>
    </row>
    <row r="20" spans="1:8" customFormat="1" ht="15.6" x14ac:dyDescent="0.3">
      <c r="A20" s="1690"/>
      <c r="B20" s="1690"/>
      <c r="C20" s="1690"/>
      <c r="D20" s="1690"/>
      <c r="E20" s="1690"/>
      <c r="F20" s="1690"/>
      <c r="G20" s="1690"/>
      <c r="H20" s="1690"/>
    </row>
    <row r="21" spans="1:8" customFormat="1" ht="15.6" x14ac:dyDescent="0.3">
      <c r="A21" s="1610" t="s">
        <v>1339</v>
      </c>
    </row>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15.6" x14ac:dyDescent="0.3"/>
    <row r="40" customFormat="1" ht="9.75" customHeight="1"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15.6" x14ac:dyDescent="0.3"/>
    <row r="51" customFormat="1" ht="38.25" customHeight="1"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15.6" x14ac:dyDescent="0.3"/>
    <row r="66" customFormat="1" ht="30" customHeight="1" x14ac:dyDescent="0.3"/>
    <row r="67" customFormat="1" ht="9" customHeight="1" x14ac:dyDescent="0.3"/>
    <row r="68" customFormat="1" ht="15.6" x14ac:dyDescent="0.3"/>
    <row r="69" customFormat="1" ht="8.25" customHeight="1" x14ac:dyDescent="0.3"/>
    <row r="70" customFormat="1" ht="15.6" x14ac:dyDescent="0.3"/>
    <row r="71" customFormat="1" ht="51" customHeight="1" x14ac:dyDescent="0.3"/>
    <row r="72" customFormat="1" ht="9" customHeight="1" x14ac:dyDescent="0.3"/>
    <row r="73" customFormat="1" ht="15.6" x14ac:dyDescent="0.3"/>
    <row r="74" customFormat="1" ht="8.25" customHeight="1" x14ac:dyDescent="0.3"/>
    <row r="75" customFormat="1" ht="15.6" x14ac:dyDescent="0.3"/>
    <row r="76" customFormat="1" ht="36.75" customHeight="1" x14ac:dyDescent="0.3"/>
    <row r="77" customFormat="1" ht="12" customHeight="1" x14ac:dyDescent="0.3"/>
    <row r="78" customFormat="1" ht="15.6" x14ac:dyDescent="0.3"/>
    <row r="79" customFormat="1" ht="37.5" customHeight="1" x14ac:dyDescent="0.3"/>
    <row r="80" customFormat="1" ht="15.6" x14ac:dyDescent="0.3"/>
    <row r="81" customFormat="1" ht="15.6" x14ac:dyDescent="0.3"/>
    <row r="82" customFormat="1" ht="33.75" customHeight="1" x14ac:dyDescent="0.3"/>
    <row r="83" customFormat="1" ht="15.6" x14ac:dyDescent="0.3"/>
    <row r="84" customFormat="1" ht="15.6" x14ac:dyDescent="0.3"/>
    <row r="85" customFormat="1" ht="34.5" customHeight="1" x14ac:dyDescent="0.3"/>
    <row r="86" customFormat="1" ht="15.6" x14ac:dyDescent="0.3"/>
    <row r="87" customFormat="1" ht="15.6" x14ac:dyDescent="0.3"/>
    <row r="88" customFormat="1" ht="40.5" customHeight="1" x14ac:dyDescent="0.3"/>
    <row r="89" customFormat="1" ht="15.6" x14ac:dyDescent="0.3"/>
  </sheetData>
  <mergeCells count="16">
    <mergeCell ref="A17:H17"/>
    <mergeCell ref="A20:H20"/>
    <mergeCell ref="A19:H19"/>
    <mergeCell ref="A10:H10"/>
    <mergeCell ref="A16:H16"/>
    <mergeCell ref="A11:H11"/>
    <mergeCell ref="A12:H12"/>
    <mergeCell ref="A13:H13"/>
    <mergeCell ref="A14:H14"/>
    <mergeCell ref="A15:H15"/>
    <mergeCell ref="A8:H8"/>
    <mergeCell ref="C1:D1"/>
    <mergeCell ref="E1:G1"/>
    <mergeCell ref="A2:H2"/>
    <mergeCell ref="A3:H3"/>
    <mergeCell ref="A6:H6"/>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view="pageLayout" zoomScaleNormal="100" workbookViewId="0">
      <selection activeCell="H1" sqref="H1"/>
    </sheetView>
  </sheetViews>
  <sheetFormatPr defaultColWidth="9" defaultRowHeight="13.2" x14ac:dyDescent="0.25"/>
  <cols>
    <col min="1" max="1" width="6.8984375" style="6" customWidth="1"/>
    <col min="2" max="2" width="34.09765625" style="6" customWidth="1"/>
    <col min="3" max="3" width="10.19921875" style="6" customWidth="1"/>
    <col min="4" max="4" width="13.19921875" style="6" customWidth="1"/>
    <col min="5" max="5" width="12.5" style="6" customWidth="1"/>
    <col min="6" max="6" width="12.69921875" style="6" customWidth="1"/>
    <col min="7" max="7" width="10.8984375" style="6" customWidth="1"/>
    <col min="8" max="8" width="13.3984375" style="6" customWidth="1"/>
    <col min="9" max="16384" width="9" style="6"/>
  </cols>
  <sheetData>
    <row r="1" spans="1:8" ht="30" customHeight="1" x14ac:dyDescent="0.25">
      <c r="A1" s="12"/>
      <c r="B1" s="933" t="s">
        <v>418</v>
      </c>
      <c r="C1" s="1976" t="s">
        <v>1362</v>
      </c>
      <c r="D1" s="1976"/>
      <c r="E1" s="1976"/>
      <c r="F1" s="1976"/>
      <c r="G1" s="79"/>
      <c r="H1" s="77" t="s">
        <v>1364</v>
      </c>
    </row>
    <row r="2" spans="1:8" ht="13.8" x14ac:dyDescent="0.25">
      <c r="A2" s="1726" t="s">
        <v>448</v>
      </c>
      <c r="B2" s="1727"/>
      <c r="C2" s="1727"/>
      <c r="D2" s="1727"/>
      <c r="E2" s="1727"/>
      <c r="F2" s="1727"/>
      <c r="G2" s="1727"/>
      <c r="H2" s="1728"/>
    </row>
    <row r="3" spans="1:8" ht="15" customHeight="1" x14ac:dyDescent="0.25">
      <c r="A3" s="1811" t="s">
        <v>1139</v>
      </c>
      <c r="B3" s="1812"/>
      <c r="C3" s="1812"/>
      <c r="D3" s="1812"/>
      <c r="E3" s="1812"/>
      <c r="F3" s="1812"/>
      <c r="G3" s="1812"/>
      <c r="H3" s="1813"/>
    </row>
    <row r="4" spans="1:8" ht="19.2" customHeight="1" x14ac:dyDescent="0.25">
      <c r="A4" s="25"/>
      <c r="B4" s="1833" t="s">
        <v>422</v>
      </c>
      <c r="C4" s="1833"/>
      <c r="D4" s="2026">
        <v>44561</v>
      </c>
      <c r="E4" s="1657"/>
      <c r="F4" s="946"/>
      <c r="G4" s="936"/>
      <c r="H4" s="532"/>
    </row>
    <row r="6" spans="1:8" ht="16.2" thickBot="1" x14ac:dyDescent="0.35">
      <c r="A6" s="1097" t="s">
        <v>848</v>
      </c>
    </row>
    <row r="7" spans="1:8" ht="13.2" customHeight="1" thickTop="1" thickBot="1" x14ac:dyDescent="0.3">
      <c r="A7" s="1117"/>
      <c r="B7" s="1118" t="s">
        <v>70</v>
      </c>
      <c r="C7" s="1118" t="s">
        <v>18</v>
      </c>
      <c r="D7" s="1118" t="s">
        <v>19</v>
      </c>
      <c r="E7" s="1118" t="s">
        <v>71</v>
      </c>
      <c r="F7" s="931" t="s">
        <v>72</v>
      </c>
      <c r="G7" s="1123" t="s">
        <v>73</v>
      </c>
      <c r="H7" s="932" t="s">
        <v>74</v>
      </c>
    </row>
    <row r="8" spans="1:8" ht="69" customHeight="1" thickTop="1" x14ac:dyDescent="0.3">
      <c r="A8" s="1114" t="s">
        <v>127</v>
      </c>
      <c r="B8" s="1120" t="s">
        <v>0</v>
      </c>
      <c r="C8" s="943" t="s">
        <v>194</v>
      </c>
      <c r="D8" s="943" t="s">
        <v>212</v>
      </c>
      <c r="E8" s="943" t="s">
        <v>403</v>
      </c>
      <c r="F8" s="1115" t="s">
        <v>404</v>
      </c>
      <c r="G8" s="1121" t="s">
        <v>709</v>
      </c>
      <c r="H8" s="1122" t="s">
        <v>347</v>
      </c>
    </row>
    <row r="9" spans="1:8" ht="23.25" customHeight="1" x14ac:dyDescent="0.3">
      <c r="A9" s="254" t="s">
        <v>60</v>
      </c>
      <c r="B9" s="255" t="s">
        <v>55</v>
      </c>
      <c r="C9" s="253"/>
      <c r="D9" s="253"/>
      <c r="E9" s="170"/>
      <c r="F9" s="147"/>
      <c r="G9" s="256"/>
      <c r="H9" s="1098"/>
    </row>
    <row r="10" spans="1:8" ht="23.25" customHeight="1" x14ac:dyDescent="0.3">
      <c r="A10" s="254" t="s">
        <v>61</v>
      </c>
      <c r="B10" s="255"/>
      <c r="C10" s="253" t="s">
        <v>55</v>
      </c>
      <c r="D10" s="253"/>
      <c r="E10" s="170"/>
      <c r="F10" s="147"/>
      <c r="G10" s="256"/>
      <c r="H10" s="1098"/>
    </row>
    <row r="11" spans="1:8" ht="23.25" customHeight="1" x14ac:dyDescent="0.3">
      <c r="A11" s="254" t="s">
        <v>62</v>
      </c>
      <c r="B11" s="255"/>
      <c r="C11" s="253"/>
      <c r="D11" s="253"/>
      <c r="E11" s="253"/>
      <c r="F11" s="257"/>
      <c r="G11" s="258"/>
      <c r="H11" s="1099"/>
    </row>
    <row r="12" spans="1:8" ht="23.25" customHeight="1" x14ac:dyDescent="0.3">
      <c r="A12" s="254" t="s">
        <v>63</v>
      </c>
      <c r="B12" s="255"/>
      <c r="C12" s="253"/>
      <c r="D12" s="253"/>
      <c r="E12" s="170"/>
      <c r="F12" s="147"/>
      <c r="G12" s="256"/>
      <c r="H12" s="1098"/>
    </row>
    <row r="13" spans="1:8" ht="23.25" customHeight="1" x14ac:dyDescent="0.3">
      <c r="A13" s="254" t="s">
        <v>64</v>
      </c>
      <c r="B13" s="255"/>
      <c r="C13" s="253"/>
      <c r="D13" s="253"/>
      <c r="E13" s="170"/>
      <c r="F13" s="147"/>
      <c r="G13" s="256"/>
      <c r="H13" s="1098"/>
    </row>
    <row r="14" spans="1:8" ht="23.25" customHeight="1" thickBot="1" x14ac:dyDescent="0.35">
      <c r="A14" s="259" t="s">
        <v>65</v>
      </c>
      <c r="B14" s="260" t="s">
        <v>107</v>
      </c>
      <c r="C14" s="1100"/>
      <c r="D14" s="1101"/>
      <c r="E14" s="1101"/>
      <c r="F14" s="1102"/>
      <c r="G14" s="1103"/>
      <c r="H14" s="1104"/>
    </row>
    <row r="15" spans="1:8" ht="16.2" thickTop="1" x14ac:dyDescent="0.3">
      <c r="A15" s="63"/>
      <c r="B15" s="929" t="s">
        <v>348</v>
      </c>
      <c r="C15" s="63"/>
      <c r="D15" s="63"/>
    </row>
    <row r="16" spans="1:8" ht="15.6" x14ac:dyDescent="0.3">
      <c r="A16" s="62"/>
      <c r="B16" s="63"/>
      <c r="C16" s="63"/>
      <c r="D16" s="63"/>
    </row>
    <row r="17" spans="1:8" ht="16.2" thickBot="1" x14ac:dyDescent="0.35">
      <c r="A17" s="1097" t="s">
        <v>849</v>
      </c>
    </row>
    <row r="18" spans="1:8" ht="14.4" customHeight="1" thickTop="1" thickBot="1" x14ac:dyDescent="0.3">
      <c r="A18" s="1117"/>
      <c r="B18" s="1118" t="s">
        <v>70</v>
      </c>
      <c r="C18" s="1118" t="s">
        <v>18</v>
      </c>
      <c r="D18" s="1118" t="s">
        <v>19</v>
      </c>
      <c r="E18" s="1118" t="s">
        <v>71</v>
      </c>
      <c r="F18" s="1118" t="s">
        <v>72</v>
      </c>
      <c r="G18" s="931" t="s">
        <v>73</v>
      </c>
      <c r="H18" s="1119" t="s">
        <v>74</v>
      </c>
    </row>
    <row r="19" spans="1:8" ht="54" thickTop="1" x14ac:dyDescent="0.3">
      <c r="A19" s="1114" t="s">
        <v>127</v>
      </c>
      <c r="B19" s="942" t="s">
        <v>0</v>
      </c>
      <c r="C19" s="943" t="s">
        <v>405</v>
      </c>
      <c r="D19" s="943" t="s">
        <v>212</v>
      </c>
      <c r="E19" s="943" t="s">
        <v>406</v>
      </c>
      <c r="F19" s="943" t="s">
        <v>407</v>
      </c>
      <c r="G19" s="1115" t="s">
        <v>408</v>
      </c>
      <c r="H19" s="1116" t="s">
        <v>710</v>
      </c>
    </row>
    <row r="20" spans="1:8" ht="30" customHeight="1" x14ac:dyDescent="0.3">
      <c r="A20" s="254" t="s">
        <v>60</v>
      </c>
      <c r="B20" s="253"/>
      <c r="C20" s="253"/>
      <c r="D20" s="253"/>
      <c r="E20" s="170"/>
      <c r="F20" s="170"/>
      <c r="G20" s="147"/>
      <c r="H20" s="1105"/>
    </row>
    <row r="21" spans="1:8" ht="30" customHeight="1" x14ac:dyDescent="0.3">
      <c r="A21" s="254" t="s">
        <v>61</v>
      </c>
      <c r="B21" s="253"/>
      <c r="C21" s="253"/>
      <c r="D21" s="253"/>
      <c r="E21" s="170"/>
      <c r="F21" s="170"/>
      <c r="G21" s="147"/>
      <c r="H21" s="1105"/>
    </row>
    <row r="22" spans="1:8" ht="30" customHeight="1" x14ac:dyDescent="0.3">
      <c r="A22" s="254" t="s">
        <v>62</v>
      </c>
      <c r="B22" s="253"/>
      <c r="C22" s="253"/>
      <c r="D22" s="253"/>
      <c r="E22" s="253"/>
      <c r="F22" s="253"/>
      <c r="G22" s="257" t="s">
        <v>55</v>
      </c>
      <c r="H22" s="1106"/>
    </row>
    <row r="23" spans="1:8" ht="30" customHeight="1" x14ac:dyDescent="0.3">
      <c r="A23" s="254" t="s">
        <v>63</v>
      </c>
      <c r="B23" s="253"/>
      <c r="C23" s="253"/>
      <c r="D23" s="253"/>
      <c r="E23" s="170"/>
      <c r="F23" s="170"/>
      <c r="G23" s="147"/>
      <c r="H23" s="1105"/>
    </row>
    <row r="24" spans="1:8" ht="30" customHeight="1" thickBot="1" x14ac:dyDescent="0.35">
      <c r="A24" s="262" t="s">
        <v>64</v>
      </c>
      <c r="B24" s="263"/>
      <c r="C24" s="263"/>
      <c r="D24" s="263"/>
      <c r="E24" s="264"/>
      <c r="F24" s="264"/>
      <c r="G24" s="265"/>
      <c r="H24" s="1107"/>
    </row>
    <row r="25" spans="1:8" ht="30" customHeight="1" thickBot="1" x14ac:dyDescent="0.35">
      <c r="A25" s="1108" t="s">
        <v>65</v>
      </c>
      <c r="B25" s="1109" t="s">
        <v>107</v>
      </c>
      <c r="C25" s="1110"/>
      <c r="D25" s="1111"/>
      <c r="E25" s="1111"/>
      <c r="F25" s="1111"/>
      <c r="G25" s="1112"/>
      <c r="H25" s="1113"/>
    </row>
    <row r="26" spans="1:8" ht="13.8" thickTop="1" x14ac:dyDescent="0.25">
      <c r="A26" s="89"/>
      <c r="B26" s="929" t="s">
        <v>414</v>
      </c>
    </row>
    <row r="27" spans="1:8" x14ac:dyDescent="0.25">
      <c r="A27" s="89"/>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Q14"/>
  <sheetViews>
    <sheetView view="pageLayout" topLeftCell="A4" zoomScaleNormal="100" workbookViewId="0">
      <selection activeCell="E7" sqref="E7"/>
    </sheetView>
  </sheetViews>
  <sheetFormatPr defaultColWidth="9" defaultRowHeight="13.2" x14ac:dyDescent="0.25"/>
  <cols>
    <col min="1" max="9" width="9" style="1189"/>
    <col min="10" max="10" width="9.69921875" style="1189" customWidth="1"/>
    <col min="11" max="16384" width="9" style="1189"/>
  </cols>
  <sheetData>
    <row r="1" spans="1:17" ht="21" customHeight="1" x14ac:dyDescent="0.3">
      <c r="A1" s="1279"/>
      <c r="B1" s="1337"/>
      <c r="C1" s="2027" t="s">
        <v>418</v>
      </c>
      <c r="D1" s="2028"/>
      <c r="E1" s="2029"/>
      <c r="F1" s="2008"/>
      <c r="G1" s="2008"/>
      <c r="H1" s="2008"/>
      <c r="I1" s="1337"/>
      <c r="J1" s="1281"/>
    </row>
    <row r="2" spans="1:17" ht="17.25" customHeight="1" x14ac:dyDescent="0.3">
      <c r="A2" s="1880" t="s">
        <v>448</v>
      </c>
      <c r="B2" s="1881"/>
      <c r="C2" s="1881"/>
      <c r="D2" s="1881"/>
      <c r="E2" s="1881"/>
      <c r="F2" s="1881"/>
      <c r="G2" s="1881"/>
      <c r="H2" s="1881"/>
      <c r="I2" s="1881"/>
      <c r="J2" s="1882"/>
    </row>
    <row r="3" spans="1:17" ht="17.25" customHeight="1" x14ac:dyDescent="0.3">
      <c r="A3" s="2030" t="s">
        <v>901</v>
      </c>
      <c r="B3" s="2031"/>
      <c r="C3" s="2031"/>
      <c r="D3" s="2031"/>
      <c r="E3" s="2031"/>
      <c r="F3" s="2031"/>
      <c r="G3" s="2031"/>
      <c r="H3" s="2031"/>
      <c r="I3" s="2031"/>
      <c r="J3" s="2032"/>
    </row>
    <row r="4" spans="1:17" ht="17.25" customHeight="1" x14ac:dyDescent="0.35">
      <c r="A4" s="1285"/>
      <c r="B4" s="934"/>
      <c r="C4" s="934"/>
      <c r="D4" s="934"/>
      <c r="E4" s="934"/>
      <c r="F4" s="934"/>
      <c r="G4" s="934"/>
      <c r="H4" s="934"/>
      <c r="I4" s="934"/>
      <c r="J4" s="934"/>
    </row>
    <row r="5" spans="1:17" ht="17.399999999999999" x14ac:dyDescent="0.3">
      <c r="A5" s="1286" t="s">
        <v>902</v>
      </c>
      <c r="B5" s="934"/>
      <c r="C5" s="934"/>
      <c r="D5" s="934"/>
      <c r="E5" s="934"/>
      <c r="F5" s="934"/>
      <c r="G5" s="934"/>
      <c r="H5" s="934"/>
      <c r="I5" s="934"/>
      <c r="J5" s="934"/>
    </row>
    <row r="6" spans="1:17" ht="18" x14ac:dyDescent="0.35">
      <c r="A6" s="1285"/>
      <c r="B6" s="934"/>
      <c r="C6" s="934"/>
      <c r="D6" s="934"/>
      <c r="E6" s="934"/>
      <c r="F6" s="934"/>
      <c r="G6" s="934"/>
      <c r="H6" s="934"/>
      <c r="I6" s="934"/>
      <c r="J6" s="934"/>
    </row>
    <row r="7" spans="1:17" ht="15.6" x14ac:dyDescent="0.3">
      <c r="A7" s="250" t="s">
        <v>950</v>
      </c>
      <c r="B7" s="934"/>
      <c r="C7" s="934"/>
      <c r="D7" s="934"/>
      <c r="E7" s="934"/>
      <c r="F7" s="934"/>
      <c r="G7" s="934"/>
      <c r="H7" s="934"/>
      <c r="I7" s="934"/>
      <c r="J7" s="934"/>
    </row>
    <row r="8" spans="1:17" ht="18" x14ac:dyDescent="0.35">
      <c r="A8" s="1285"/>
      <c r="B8" s="934"/>
      <c r="C8" s="934"/>
      <c r="D8" s="934"/>
      <c r="E8" s="934"/>
      <c r="F8" s="934"/>
      <c r="G8" s="934"/>
      <c r="H8" s="934"/>
      <c r="I8" s="934"/>
      <c r="J8" s="934"/>
    </row>
    <row r="9" spans="1:17" ht="16.5" customHeight="1" x14ac:dyDescent="0.25">
      <c r="A9" s="1311" t="s">
        <v>1032</v>
      </c>
      <c r="B9" s="934"/>
      <c r="C9" s="934"/>
      <c r="D9" s="934"/>
      <c r="E9" s="934"/>
      <c r="F9" s="934"/>
      <c r="G9" s="934"/>
      <c r="H9" s="934"/>
      <c r="I9" s="934"/>
      <c r="J9" s="934"/>
    </row>
    <row r="10" spans="1:17" ht="15.6" x14ac:dyDescent="0.25">
      <c r="A10" s="1312" t="s">
        <v>1164</v>
      </c>
    </row>
    <row r="11" spans="1:17" ht="88.5" customHeight="1" x14ac:dyDescent="0.25">
      <c r="A11" s="1791" t="s">
        <v>1070</v>
      </c>
      <c r="B11" s="1791"/>
      <c r="C11" s="1791"/>
      <c r="D11" s="1791"/>
      <c r="E11" s="1791"/>
      <c r="F11" s="1791"/>
      <c r="G11" s="1791"/>
      <c r="H11" s="1791"/>
      <c r="I11" s="1791"/>
      <c r="J11" s="1791"/>
      <c r="K11" s="1314"/>
      <c r="L11" s="1314"/>
      <c r="M11" s="1314"/>
      <c r="N11" s="1314"/>
      <c r="O11" s="1314"/>
      <c r="P11" s="1314"/>
      <c r="Q11" s="1314"/>
    </row>
    <row r="12" spans="1:17" ht="15.6" x14ac:dyDescent="0.25">
      <c r="A12" s="1313"/>
      <c r="B12" s="1313"/>
      <c r="C12" s="1313"/>
      <c r="D12" s="1313"/>
      <c r="E12" s="1313"/>
      <c r="F12" s="1313"/>
      <c r="G12" s="1313"/>
      <c r="H12" s="1313"/>
      <c r="I12" s="1313"/>
      <c r="J12" s="1313"/>
      <c r="K12" s="1313"/>
      <c r="L12" s="1313"/>
      <c r="M12" s="1313"/>
      <c r="N12" s="1313"/>
      <c r="O12" s="1313"/>
      <c r="P12" s="1313"/>
      <c r="Q12" s="1313"/>
    </row>
    <row r="13" spans="1:17" ht="15.6" x14ac:dyDescent="0.25">
      <c r="A13" s="1312" t="s">
        <v>1163</v>
      </c>
    </row>
    <row r="14" spans="1:17" ht="59.25" customHeight="1" x14ac:dyDescent="0.25">
      <c r="A14" s="1791" t="s">
        <v>949</v>
      </c>
      <c r="B14" s="1791"/>
      <c r="C14" s="1791"/>
      <c r="D14" s="1791"/>
      <c r="E14" s="1791"/>
      <c r="F14" s="1791"/>
      <c r="G14" s="1791"/>
      <c r="H14" s="1791"/>
      <c r="I14" s="1791"/>
      <c r="J14" s="1791"/>
      <c r="K14" s="1314"/>
      <c r="L14" s="1314"/>
      <c r="M14" s="1314"/>
      <c r="N14" s="1314"/>
      <c r="O14" s="1314"/>
      <c r="P14" s="1314"/>
      <c r="Q14" s="1314"/>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theme="1"/>
    <pageSetUpPr fitToPage="1"/>
  </sheetPr>
  <dimension ref="B1:I51"/>
  <sheetViews>
    <sheetView view="pageLayout" zoomScaleNormal="100" workbookViewId="0">
      <selection activeCell="E43" sqref="E43"/>
    </sheetView>
  </sheetViews>
  <sheetFormatPr defaultColWidth="9" defaultRowHeight="13.2" x14ac:dyDescent="0.25"/>
  <cols>
    <col min="1" max="1" width="2.5" style="6" customWidth="1"/>
    <col min="2" max="2" width="6.8984375" style="6" customWidth="1"/>
    <col min="3" max="3" width="23.59765625" style="6" customWidth="1"/>
    <col min="4" max="4" width="20.19921875" style="6" customWidth="1"/>
    <col min="5" max="5" width="13.69921875" style="6" customWidth="1"/>
    <col min="6" max="6" width="9.59765625" style="6" customWidth="1"/>
    <col min="7" max="8" width="7" style="6" customWidth="1"/>
    <col min="9" max="9" width="21.5" style="6" customWidth="1"/>
    <col min="10" max="16384" width="9" style="6"/>
  </cols>
  <sheetData>
    <row r="1" spans="2:9" ht="23.25" customHeight="1" x14ac:dyDescent="0.25">
      <c r="B1" s="58"/>
      <c r="C1" s="59"/>
      <c r="D1" s="2091" t="s">
        <v>1362</v>
      </c>
      <c r="E1" s="2091"/>
      <c r="F1" s="2091"/>
      <c r="G1" s="2091"/>
      <c r="H1" s="2091"/>
      <c r="I1" s="60"/>
    </row>
    <row r="2" spans="2:9" ht="13.8" x14ac:dyDescent="0.25">
      <c r="B2" s="1726" t="s">
        <v>448</v>
      </c>
      <c r="C2" s="1727"/>
      <c r="D2" s="1727"/>
      <c r="E2" s="1727"/>
      <c r="F2" s="1727"/>
      <c r="G2" s="1727"/>
      <c r="H2" s="1727"/>
      <c r="I2" s="1728"/>
    </row>
    <row r="3" spans="2:9" ht="15" customHeight="1" x14ac:dyDescent="0.25">
      <c r="B3" s="1811" t="s">
        <v>1158</v>
      </c>
      <c r="C3" s="1812"/>
      <c r="D3" s="1812"/>
      <c r="E3" s="1812"/>
      <c r="F3" s="1812"/>
      <c r="G3" s="1812"/>
      <c r="H3" s="1812"/>
      <c r="I3" s="1813"/>
    </row>
    <row r="4" spans="2:9" ht="16.95" customHeight="1" x14ac:dyDescent="0.25">
      <c r="B4" s="25"/>
      <c r="C4" s="1874">
        <v>44561</v>
      </c>
      <c r="D4" s="1875"/>
      <c r="E4" s="1875"/>
      <c r="F4" s="1875"/>
      <c r="G4" s="1875"/>
      <c r="H4" s="1875"/>
      <c r="I4" s="2097"/>
    </row>
    <row r="6" spans="2:9" ht="17.399999999999999" thickBot="1" x14ac:dyDescent="0.35">
      <c r="B6" s="4" t="s">
        <v>1159</v>
      </c>
    </row>
    <row r="7" spans="2:9" ht="14.4" thickTop="1" thickBot="1" x14ac:dyDescent="0.3">
      <c r="B7" s="64" t="s">
        <v>70</v>
      </c>
      <c r="C7" s="1716" t="s">
        <v>18</v>
      </c>
      <c r="D7" s="2045"/>
      <c r="E7" s="65" t="s">
        <v>19</v>
      </c>
      <c r="F7" s="66" t="s">
        <v>71</v>
      </c>
      <c r="G7" s="65"/>
      <c r="H7" s="67" t="s">
        <v>72</v>
      </c>
      <c r="I7" s="68"/>
    </row>
    <row r="8" spans="2:9" ht="13.8" thickTop="1" x14ac:dyDescent="0.25">
      <c r="B8" s="69" t="s">
        <v>76</v>
      </c>
      <c r="C8" s="1844" t="s">
        <v>57</v>
      </c>
      <c r="D8" s="1845"/>
      <c r="E8" s="1844" t="s">
        <v>1046</v>
      </c>
      <c r="F8" s="1844" t="s">
        <v>1047</v>
      </c>
      <c r="G8" s="1845"/>
      <c r="H8" s="1844" t="s">
        <v>58</v>
      </c>
      <c r="I8" s="2050"/>
    </row>
    <row r="9" spans="2:9" x14ac:dyDescent="0.25">
      <c r="B9" s="70" t="s">
        <v>81</v>
      </c>
      <c r="C9" s="2048"/>
      <c r="D9" s="2049"/>
      <c r="E9" s="2048"/>
      <c r="F9" s="2048"/>
      <c r="G9" s="2049"/>
      <c r="H9" s="2048"/>
      <c r="I9" s="2051"/>
    </row>
    <row r="10" spans="2:9" ht="30.75" customHeight="1" x14ac:dyDescent="0.25">
      <c r="B10" s="1124">
        <v>1</v>
      </c>
      <c r="C10" s="2035" t="s">
        <v>169</v>
      </c>
      <c r="D10" s="1725"/>
      <c r="E10" s="74">
        <v>0</v>
      </c>
      <c r="F10" s="2039"/>
      <c r="G10" s="2040"/>
      <c r="H10" s="2035" t="s">
        <v>711</v>
      </c>
      <c r="I10" s="2036"/>
    </row>
    <row r="11" spans="2:9" ht="30.75" customHeight="1" x14ac:dyDescent="0.25">
      <c r="B11" s="72" t="s">
        <v>3</v>
      </c>
      <c r="C11" s="2035" t="s">
        <v>170</v>
      </c>
      <c r="D11" s="1725"/>
      <c r="E11" s="75">
        <v>0</v>
      </c>
      <c r="F11" s="2039"/>
      <c r="G11" s="2040"/>
      <c r="H11" s="2035" t="s">
        <v>1056</v>
      </c>
      <c r="I11" s="2036"/>
    </row>
    <row r="12" spans="2:9" ht="30.75" customHeight="1" x14ac:dyDescent="0.25">
      <c r="B12" s="72" t="s">
        <v>4</v>
      </c>
      <c r="C12" s="2035" t="s">
        <v>191</v>
      </c>
      <c r="D12" s="1725"/>
      <c r="E12" s="78">
        <v>0</v>
      </c>
      <c r="F12" s="2039"/>
      <c r="G12" s="2040"/>
      <c r="H12" s="2035" t="s">
        <v>1048</v>
      </c>
      <c r="I12" s="2036"/>
    </row>
    <row r="13" spans="2:9" ht="36" customHeight="1" x14ac:dyDescent="0.25">
      <c r="B13" s="1125" t="s">
        <v>5</v>
      </c>
      <c r="C13" s="2035" t="s">
        <v>267</v>
      </c>
      <c r="D13" s="1725"/>
      <c r="E13" s="1382"/>
      <c r="F13" s="2041">
        <v>630.46</v>
      </c>
      <c r="G13" s="2041"/>
      <c r="H13" s="1724" t="s">
        <v>168</v>
      </c>
      <c r="I13" s="2036"/>
    </row>
    <row r="14" spans="2:9" s="1348" customFormat="1" ht="36" customHeight="1" x14ac:dyDescent="0.25">
      <c r="B14" s="1126" t="s">
        <v>6</v>
      </c>
      <c r="C14" s="2035" t="s">
        <v>1049</v>
      </c>
      <c r="D14" s="1725"/>
      <c r="E14" s="1384"/>
      <c r="F14" s="2041">
        <v>0</v>
      </c>
      <c r="G14" s="2041"/>
      <c r="H14" s="2033" t="s">
        <v>712</v>
      </c>
      <c r="I14" s="2042"/>
    </row>
    <row r="15" spans="2:9" ht="30.75" customHeight="1" x14ac:dyDescent="0.25">
      <c r="B15" s="1126" t="s">
        <v>7</v>
      </c>
      <c r="C15" s="2035" t="s">
        <v>208</v>
      </c>
      <c r="D15" s="1725"/>
      <c r="E15" s="1384"/>
      <c r="F15" s="2041" t="s">
        <v>55</v>
      </c>
      <c r="G15" s="2041"/>
      <c r="H15" s="2033" t="s">
        <v>1053</v>
      </c>
      <c r="I15" s="2042"/>
    </row>
    <row r="16" spans="2:9" ht="30.75" customHeight="1" x14ac:dyDescent="0.25">
      <c r="B16" s="1383" t="s">
        <v>248</v>
      </c>
      <c r="C16" s="2033" t="s">
        <v>1051</v>
      </c>
      <c r="D16" s="2034"/>
      <c r="E16" s="1382"/>
      <c r="F16" s="2095">
        <v>0</v>
      </c>
      <c r="G16" s="2096"/>
      <c r="H16" s="2035" t="s">
        <v>1050</v>
      </c>
      <c r="I16" s="2036"/>
    </row>
    <row r="17" spans="2:9" ht="30.75" customHeight="1" thickBot="1" x14ac:dyDescent="0.3">
      <c r="B17" s="552" t="s">
        <v>228</v>
      </c>
      <c r="C17" s="2043" t="s">
        <v>286</v>
      </c>
      <c r="D17" s="2044"/>
      <c r="E17" s="1385"/>
      <c r="F17" s="2037">
        <v>0</v>
      </c>
      <c r="G17" s="2038"/>
      <c r="H17" s="2046" t="s">
        <v>1052</v>
      </c>
      <c r="I17" s="2047"/>
    </row>
    <row r="18" spans="2:9" ht="16.2" thickTop="1" x14ac:dyDescent="0.3">
      <c r="B18" s="85"/>
      <c r="C18" s="86"/>
      <c r="D18" s="86"/>
      <c r="E18" s="87"/>
      <c r="F18" s="87"/>
      <c r="G18" s="86"/>
      <c r="H18" s="86"/>
      <c r="I18" s="86"/>
    </row>
    <row r="19" spans="2:9" ht="16.2" thickBot="1" x14ac:dyDescent="0.35">
      <c r="B19" s="1127" t="s">
        <v>1160</v>
      </c>
    </row>
    <row r="20" spans="2:9" ht="13.8" thickTop="1" x14ac:dyDescent="0.25">
      <c r="B20" s="90" t="s">
        <v>70</v>
      </c>
      <c r="C20" s="91" t="s">
        <v>18</v>
      </c>
      <c r="D20" s="92" t="s">
        <v>19</v>
      </c>
      <c r="E20" s="93" t="s">
        <v>71</v>
      </c>
      <c r="F20" s="92" t="s">
        <v>72</v>
      </c>
      <c r="G20" s="94" t="s">
        <v>73</v>
      </c>
      <c r="H20" s="95"/>
      <c r="I20" s="96" t="s">
        <v>74</v>
      </c>
    </row>
    <row r="21" spans="2:9" x14ac:dyDescent="0.25">
      <c r="B21" s="97" t="s">
        <v>171</v>
      </c>
      <c r="C21" s="2062" t="s">
        <v>172</v>
      </c>
      <c r="D21" s="8" t="s">
        <v>173</v>
      </c>
      <c r="E21" s="98" t="s">
        <v>174</v>
      </c>
      <c r="F21" s="8" t="s">
        <v>175</v>
      </c>
      <c r="G21" s="2064" t="s">
        <v>58</v>
      </c>
      <c r="H21" s="2065"/>
      <c r="I21" s="2052" t="s">
        <v>174</v>
      </c>
    </row>
    <row r="22" spans="2:9" x14ac:dyDescent="0.25">
      <c r="B22" s="99" t="s">
        <v>157</v>
      </c>
      <c r="C22" s="2063"/>
      <c r="D22" s="100" t="s">
        <v>176</v>
      </c>
      <c r="E22" s="101" t="s">
        <v>103</v>
      </c>
      <c r="F22" s="100" t="s">
        <v>177</v>
      </c>
      <c r="G22" s="2048"/>
      <c r="H22" s="2049"/>
      <c r="I22" s="2053"/>
    </row>
    <row r="23" spans="2:9" x14ac:dyDescent="0.25">
      <c r="B23" s="102"/>
      <c r="C23" s="103"/>
      <c r="D23" s="104"/>
      <c r="E23" s="103"/>
      <c r="F23" s="104"/>
      <c r="G23" s="2059" t="s">
        <v>1168</v>
      </c>
      <c r="H23" s="2060"/>
      <c r="I23" s="106" t="s">
        <v>106</v>
      </c>
    </row>
    <row r="24" spans="2:9" x14ac:dyDescent="0.25">
      <c r="B24" s="2099" t="s">
        <v>249</v>
      </c>
      <c r="C24" s="2057" t="s">
        <v>12</v>
      </c>
      <c r="D24" s="162" t="s">
        <v>179</v>
      </c>
      <c r="E24" s="107" t="s">
        <v>159</v>
      </c>
      <c r="F24" s="108"/>
      <c r="G24" s="2066" t="s">
        <v>319</v>
      </c>
      <c r="H24" s="2067"/>
      <c r="I24" s="2054" t="s">
        <v>1364</v>
      </c>
    </row>
    <row r="25" spans="2:9" x14ac:dyDescent="0.25">
      <c r="B25" s="2102"/>
      <c r="C25" s="2058"/>
      <c r="D25" s="163"/>
      <c r="E25" s="167"/>
      <c r="F25" s="935"/>
      <c r="G25" s="2068" t="s">
        <v>318</v>
      </c>
      <c r="H25" s="1834"/>
      <c r="I25" s="2055"/>
    </row>
    <row r="26" spans="2:9" x14ac:dyDescent="0.25">
      <c r="B26" s="2099" t="s">
        <v>211</v>
      </c>
      <c r="C26" s="2057" t="s">
        <v>178</v>
      </c>
      <c r="D26" s="162" t="s">
        <v>179</v>
      </c>
      <c r="E26" s="107" t="s">
        <v>159</v>
      </c>
      <c r="F26" s="108"/>
      <c r="G26" s="2066" t="s">
        <v>320</v>
      </c>
      <c r="H26" s="2067"/>
      <c r="I26" s="2054"/>
    </row>
    <row r="27" spans="2:9" x14ac:dyDescent="0.25">
      <c r="B27" s="2093"/>
      <c r="C27" s="2058"/>
      <c r="D27" s="163"/>
      <c r="E27" s="167"/>
      <c r="F27" s="935"/>
      <c r="G27" s="2068" t="s">
        <v>318</v>
      </c>
      <c r="H27" s="1834"/>
      <c r="I27" s="2055"/>
    </row>
    <row r="28" spans="2:9" x14ac:dyDescent="0.25">
      <c r="B28" s="2092">
        <v>11</v>
      </c>
      <c r="C28" s="1936" t="s">
        <v>355</v>
      </c>
      <c r="D28" s="164" t="s">
        <v>354</v>
      </c>
      <c r="E28" s="107" t="s">
        <v>159</v>
      </c>
      <c r="F28" s="112"/>
      <c r="G28" s="2066"/>
      <c r="H28" s="2067"/>
      <c r="I28" s="2054"/>
    </row>
    <row r="29" spans="2:9" x14ac:dyDescent="0.25">
      <c r="B29" s="2093"/>
      <c r="C29" s="2094"/>
      <c r="D29" s="163"/>
      <c r="E29" s="167"/>
      <c r="F29" s="935"/>
      <c r="G29" s="2068"/>
      <c r="H29" s="1834"/>
      <c r="I29" s="2098"/>
    </row>
    <row r="30" spans="2:9" x14ac:dyDescent="0.25">
      <c r="B30" s="2101" t="s">
        <v>250</v>
      </c>
      <c r="C30" s="2061" t="s">
        <v>180</v>
      </c>
      <c r="D30" s="162" t="s">
        <v>179</v>
      </c>
      <c r="E30" s="107" t="s">
        <v>159</v>
      </c>
      <c r="F30" s="108"/>
      <c r="G30" s="2066" t="s">
        <v>317</v>
      </c>
      <c r="H30" s="2067"/>
      <c r="I30" s="2056"/>
    </row>
    <row r="31" spans="2:9" x14ac:dyDescent="0.25">
      <c r="B31" s="2093"/>
      <c r="C31" s="2058"/>
      <c r="D31" s="163"/>
      <c r="E31" s="167"/>
      <c r="F31" s="935"/>
      <c r="G31" s="2068" t="s">
        <v>318</v>
      </c>
      <c r="H31" s="1834"/>
      <c r="I31" s="2055"/>
    </row>
    <row r="32" spans="2:9" x14ac:dyDescent="0.25">
      <c r="B32" s="2099" t="s">
        <v>251</v>
      </c>
      <c r="C32" s="2057" t="s">
        <v>181</v>
      </c>
      <c r="D32" s="162" t="s">
        <v>179</v>
      </c>
      <c r="E32" s="107" t="s">
        <v>159</v>
      </c>
      <c r="F32" s="108"/>
      <c r="G32" s="2066" t="s">
        <v>321</v>
      </c>
      <c r="H32" s="2067"/>
      <c r="I32" s="2054"/>
    </row>
    <row r="33" spans="2:9" x14ac:dyDescent="0.25">
      <c r="B33" s="2093"/>
      <c r="C33" s="2058"/>
      <c r="D33" s="163"/>
      <c r="E33" s="167"/>
      <c r="F33" s="935"/>
      <c r="G33" s="2068" t="s">
        <v>318</v>
      </c>
      <c r="H33" s="1834"/>
      <c r="I33" s="2055"/>
    </row>
    <row r="34" spans="2:9" x14ac:dyDescent="0.25">
      <c r="B34" s="2099" t="s">
        <v>252</v>
      </c>
      <c r="C34" s="113" t="s">
        <v>107</v>
      </c>
      <c r="D34" s="114"/>
      <c r="E34" s="115"/>
      <c r="F34" s="112"/>
      <c r="G34" s="116"/>
      <c r="H34" s="117"/>
      <c r="I34" s="2054" t="s">
        <v>55</v>
      </c>
    </row>
    <row r="35" spans="2:9" ht="13.8" thickBot="1" x14ac:dyDescent="0.3">
      <c r="B35" s="2100"/>
      <c r="C35" s="118" t="s">
        <v>182</v>
      </c>
      <c r="D35" s="119"/>
      <c r="E35" s="120"/>
      <c r="F35" s="166"/>
      <c r="G35" s="121"/>
      <c r="H35" s="122"/>
      <c r="I35" s="2071"/>
    </row>
    <row r="36" spans="2:9" ht="20.25" customHeight="1" thickBot="1" x14ac:dyDescent="0.3">
      <c r="B36" s="123" t="s">
        <v>253</v>
      </c>
      <c r="C36" s="118" t="s">
        <v>349</v>
      </c>
      <c r="D36" s="124" t="s">
        <v>352</v>
      </c>
      <c r="E36" s="125" t="s">
        <v>159</v>
      </c>
      <c r="F36" s="126"/>
      <c r="G36" s="121"/>
      <c r="H36" s="122"/>
      <c r="I36" s="944"/>
    </row>
    <row r="37" spans="2:9" ht="20.25" customHeight="1" thickBot="1" x14ac:dyDescent="0.3">
      <c r="B37" s="939" t="s">
        <v>254</v>
      </c>
      <c r="C37" s="127" t="s">
        <v>713</v>
      </c>
      <c r="D37" s="128" t="s">
        <v>353</v>
      </c>
      <c r="E37" s="129"/>
      <c r="F37" s="130"/>
      <c r="G37" s="131"/>
      <c r="H37" s="132"/>
      <c r="I37" s="945"/>
    </row>
    <row r="38" spans="2:9" ht="20.25" customHeight="1" thickTop="1" thickBot="1" x14ac:dyDescent="0.3">
      <c r="B38" s="82" t="s">
        <v>255</v>
      </c>
      <c r="C38" s="83" t="s">
        <v>280</v>
      </c>
      <c r="D38" s="84"/>
      <c r="E38" s="1128"/>
      <c r="F38" s="1129" t="s">
        <v>285</v>
      </c>
      <c r="G38" s="1129"/>
      <c r="H38" s="1130"/>
      <c r="I38" s="136" t="s">
        <v>55</v>
      </c>
    </row>
    <row r="39" spans="2:9" ht="13.8" thickTop="1" x14ac:dyDescent="0.25">
      <c r="D39" s="88"/>
      <c r="E39" s="88"/>
      <c r="F39" s="22"/>
      <c r="G39" s="22"/>
      <c r="H39" s="22"/>
    </row>
    <row r="40" spans="2:9" ht="16.2" thickBot="1" x14ac:dyDescent="0.35">
      <c r="B40" s="1127" t="s">
        <v>1161</v>
      </c>
      <c r="C40" s="89"/>
      <c r="G40" s="22"/>
      <c r="H40" s="22"/>
    </row>
    <row r="41" spans="2:9" ht="16.5" customHeight="1" thickTop="1" x14ac:dyDescent="0.25">
      <c r="B41" s="137" t="s">
        <v>70</v>
      </c>
      <c r="C41" s="2080" t="s">
        <v>18</v>
      </c>
      <c r="D41" s="2088"/>
      <c r="E41" s="93" t="s">
        <v>19</v>
      </c>
      <c r="F41" s="93" t="s">
        <v>71</v>
      </c>
      <c r="G41" s="2080" t="s">
        <v>72</v>
      </c>
      <c r="H41" s="2081"/>
    </row>
    <row r="42" spans="2:9" ht="38.25" customHeight="1" x14ac:dyDescent="0.25">
      <c r="B42" s="139" t="s">
        <v>282</v>
      </c>
      <c r="C42" s="140" t="s">
        <v>57</v>
      </c>
      <c r="D42" s="104"/>
      <c r="E42" s="141" t="s">
        <v>283</v>
      </c>
      <c r="F42" s="142" t="s">
        <v>209</v>
      </c>
      <c r="G42" s="2074" t="s">
        <v>210</v>
      </c>
      <c r="H42" s="2075"/>
    </row>
    <row r="43" spans="2:9" ht="15" customHeight="1" x14ac:dyDescent="0.25">
      <c r="B43" s="143">
        <v>18</v>
      </c>
      <c r="C43" s="73" t="s">
        <v>281</v>
      </c>
      <c r="D43" s="144"/>
      <c r="E43" s="145" t="s">
        <v>1364</v>
      </c>
      <c r="F43" s="146"/>
      <c r="G43" s="2072"/>
      <c r="H43" s="2073"/>
    </row>
    <row r="44" spans="2:9" ht="15" customHeight="1" x14ac:dyDescent="0.25">
      <c r="B44" s="143">
        <v>19</v>
      </c>
      <c r="C44" s="147"/>
      <c r="D44" s="144"/>
      <c r="E44" s="145"/>
      <c r="F44" s="146"/>
      <c r="G44" s="2072"/>
      <c r="H44" s="2073"/>
    </row>
    <row r="45" spans="2:9" ht="13.8" thickBot="1" x14ac:dyDescent="0.3">
      <c r="B45" s="148" t="s">
        <v>256</v>
      </c>
      <c r="C45" s="147"/>
      <c r="D45" s="144"/>
      <c r="E45" s="149"/>
      <c r="F45" s="150"/>
      <c r="G45" s="2078"/>
      <c r="H45" s="2079"/>
    </row>
    <row r="46" spans="2:9" ht="13.8" thickBot="1" x14ac:dyDescent="0.3">
      <c r="B46" s="76" t="s">
        <v>257</v>
      </c>
      <c r="C46" s="81" t="s">
        <v>439</v>
      </c>
      <c r="D46" s="79"/>
      <c r="E46" s="151"/>
      <c r="F46" s="152"/>
      <c r="G46" s="2082" t="s">
        <v>55</v>
      </c>
      <c r="H46" s="2083"/>
    </row>
    <row r="47" spans="2:9" x14ac:dyDescent="0.25">
      <c r="B47" s="153" t="s">
        <v>258</v>
      </c>
      <c r="C47" s="154" t="s">
        <v>284</v>
      </c>
      <c r="D47" s="154"/>
      <c r="E47" s="155"/>
      <c r="F47" s="156"/>
      <c r="G47" s="2084" t="s">
        <v>55</v>
      </c>
      <c r="H47" s="2085"/>
    </row>
    <row r="48" spans="2:9" ht="28.5" customHeight="1" thickBot="1" x14ac:dyDescent="0.3">
      <c r="B48" s="157"/>
      <c r="C48" s="2089" t="s">
        <v>1165</v>
      </c>
      <c r="D48" s="2090"/>
      <c r="E48" s="158"/>
      <c r="F48" s="159"/>
      <c r="G48" s="2086"/>
      <c r="H48" s="2087"/>
      <c r="I48" s="160" t="str">
        <f>+G47</f>
        <v xml:space="preserve"> </v>
      </c>
    </row>
    <row r="49" spans="2:9" ht="44.25" customHeight="1" thickTop="1" thickBot="1" x14ac:dyDescent="0.3">
      <c r="B49" s="82" t="s">
        <v>259</v>
      </c>
      <c r="C49" s="2069" t="s">
        <v>1166</v>
      </c>
      <c r="D49" s="2070"/>
      <c r="E49" s="134"/>
      <c r="F49" s="135"/>
      <c r="G49" s="2076" t="s">
        <v>55</v>
      </c>
      <c r="H49" s="2077"/>
      <c r="I49" s="160" t="s">
        <v>55</v>
      </c>
    </row>
    <row r="50" spans="2:9" ht="13.8" thickTop="1" x14ac:dyDescent="0.25">
      <c r="I50" s="161" t="str">
        <f>+G49</f>
        <v xml:space="preserve"> </v>
      </c>
    </row>
    <row r="51" spans="2:9" x14ac:dyDescent="0.25">
      <c r="I51" s="22"/>
    </row>
  </sheetData>
  <mergeCells count="75">
    <mergeCell ref="B34:B35"/>
    <mergeCell ref="B30:B31"/>
    <mergeCell ref="B32:B33"/>
    <mergeCell ref="B24:B25"/>
    <mergeCell ref="B26:B27"/>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I21:I22"/>
    <mergeCell ref="I26:I27"/>
    <mergeCell ref="I30:I31"/>
    <mergeCell ref="I24:I25"/>
    <mergeCell ref="C26:C27"/>
    <mergeCell ref="G23:H23"/>
    <mergeCell ref="C30:C31"/>
    <mergeCell ref="C21:C22"/>
    <mergeCell ref="G21:H22"/>
    <mergeCell ref="G26:H26"/>
    <mergeCell ref="G30:H30"/>
    <mergeCell ref="G27:H27"/>
    <mergeCell ref="G31:H31"/>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C16:D16"/>
    <mergeCell ref="H12:I12"/>
    <mergeCell ref="F17:G17"/>
    <mergeCell ref="F10:G10"/>
    <mergeCell ref="F11:G11"/>
    <mergeCell ref="F12:G12"/>
    <mergeCell ref="F15:G15"/>
    <mergeCell ref="H14:I14"/>
    <mergeCell ref="F14:G14"/>
  </mergeCells>
  <phoneticPr fontId="3" type="noConversion"/>
  <printOptions horizontalCentered="1"/>
  <pageMargins left="0.68" right="0.54" top="0.74" bottom="1" header="0.5" footer="0.5"/>
  <pageSetup scale="72"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A3:V52"/>
  <sheetViews>
    <sheetView view="pageLayout" zoomScaleNormal="100" workbookViewId="0">
      <selection activeCell="H3" sqref="H3"/>
    </sheetView>
  </sheetViews>
  <sheetFormatPr defaultColWidth="9" defaultRowHeight="13.2" x14ac:dyDescent="0.25"/>
  <cols>
    <col min="1" max="1" width="1.5" style="6" customWidth="1"/>
    <col min="2" max="2" width="5" style="6" customWidth="1"/>
    <col min="3" max="3" width="36.3984375" style="6" customWidth="1"/>
    <col min="4" max="4" width="12.5" style="6" customWidth="1"/>
    <col min="5" max="5" width="14.3984375" style="6" customWidth="1"/>
    <col min="6" max="6" width="11.09765625" style="6" customWidth="1"/>
    <col min="7" max="7" width="13.3984375" style="6" customWidth="1"/>
    <col min="8" max="8" width="15.59765625" style="6" customWidth="1"/>
    <col min="9" max="9" width="11.19921875" style="6" customWidth="1"/>
    <col min="10" max="16384" width="9" style="6"/>
  </cols>
  <sheetData>
    <row r="3" spans="1:22" ht="23.25" customHeight="1" x14ac:dyDescent="0.25">
      <c r="A3" s="22"/>
      <c r="B3" s="12"/>
      <c r="C3" s="2103" t="s">
        <v>418</v>
      </c>
      <c r="D3" s="2104"/>
      <c r="E3" s="1976" t="s">
        <v>1362</v>
      </c>
      <c r="F3" s="1713"/>
      <c r="G3" s="1713"/>
      <c r="H3" s="15" t="s">
        <v>1364</v>
      </c>
    </row>
    <row r="4" spans="1:22" ht="13.8" x14ac:dyDescent="0.25">
      <c r="A4" s="22"/>
      <c r="B4" s="41" t="s">
        <v>448</v>
      </c>
      <c r="C4" s="42"/>
      <c r="D4" s="42"/>
      <c r="E4" s="42"/>
      <c r="F4" s="42"/>
      <c r="G4" s="42"/>
      <c r="H4" s="43"/>
    </row>
    <row r="5" spans="1:22" ht="13.8" x14ac:dyDescent="0.25">
      <c r="A5" s="22"/>
      <c r="B5" s="61" t="s">
        <v>1162</v>
      </c>
      <c r="C5" s="42"/>
      <c r="D5" s="42"/>
      <c r="E5" s="42"/>
      <c r="F5" s="42"/>
      <c r="G5" s="42"/>
      <c r="H5" s="43"/>
    </row>
    <row r="6" spans="1:22" ht="26.25" customHeight="1" x14ac:dyDescent="0.3">
      <c r="A6" s="22"/>
      <c r="B6" s="25" t="s">
        <v>55</v>
      </c>
      <c r="C6" s="1833" t="s">
        <v>1394</v>
      </c>
      <c r="D6" s="1772"/>
      <c r="E6" s="2105"/>
      <c r="F6" s="2105"/>
      <c r="G6" s="2105"/>
      <c r="H6" s="700"/>
    </row>
    <row r="7" spans="1:22" customFormat="1" ht="16.2" thickBot="1" x14ac:dyDescent="0.35"/>
    <row r="8" spans="1:22" ht="13.8" thickTop="1" x14ac:dyDescent="0.25">
      <c r="B8" s="90"/>
      <c r="C8" s="706" t="s">
        <v>70</v>
      </c>
      <c r="D8" s="706" t="s">
        <v>18</v>
      </c>
      <c r="E8" s="706" t="s">
        <v>19</v>
      </c>
      <c r="F8" s="706" t="s">
        <v>71</v>
      </c>
      <c r="G8" s="1018" t="s">
        <v>72</v>
      </c>
      <c r="H8" s="707" t="s">
        <v>73</v>
      </c>
    </row>
    <row r="9" spans="1:22" ht="39" customHeight="1" x14ac:dyDescent="0.25">
      <c r="B9" s="1133" t="s">
        <v>282</v>
      </c>
      <c r="C9" s="174"/>
      <c r="D9" s="705" t="s">
        <v>325</v>
      </c>
      <c r="E9" s="703" t="s">
        <v>326</v>
      </c>
      <c r="F9" s="705" t="s">
        <v>327</v>
      </c>
      <c r="G9" s="175" t="s">
        <v>328</v>
      </c>
      <c r="H9" s="176" t="s">
        <v>1140</v>
      </c>
      <c r="I9" s="22"/>
    </row>
    <row r="10" spans="1:22" ht="19.5" customHeight="1" x14ac:dyDescent="0.25">
      <c r="B10" s="177" t="s">
        <v>247</v>
      </c>
      <c r="C10" s="178" t="s">
        <v>324</v>
      </c>
      <c r="D10" s="179"/>
      <c r="E10" s="179"/>
      <c r="F10" s="180"/>
      <c r="G10" s="181"/>
      <c r="H10" s="182"/>
      <c r="I10" s="22"/>
    </row>
    <row r="11" spans="1:22" ht="38.25" customHeight="1" x14ac:dyDescent="0.25">
      <c r="B11" s="177" t="s">
        <v>3</v>
      </c>
      <c r="C11" s="178" t="s">
        <v>364</v>
      </c>
      <c r="D11" s="183"/>
      <c r="E11" s="183"/>
      <c r="F11" s="184"/>
      <c r="G11" s="185"/>
      <c r="H11" s="186"/>
      <c r="I11" s="22"/>
    </row>
    <row r="12" spans="1:22" ht="30" customHeight="1" x14ac:dyDescent="0.25">
      <c r="B12" s="177" t="s">
        <v>4</v>
      </c>
      <c r="C12" s="178" t="s">
        <v>359</v>
      </c>
      <c r="D12" s="187"/>
      <c r="E12" s="188"/>
      <c r="F12" s="184"/>
      <c r="G12" s="185"/>
      <c r="H12" s="189"/>
      <c r="I12" s="22"/>
    </row>
    <row r="13" spans="1:22" ht="15" customHeight="1" x14ac:dyDescent="0.25">
      <c r="B13" s="190"/>
      <c r="C13" s="191"/>
      <c r="D13" s="191"/>
      <c r="E13" s="192"/>
      <c r="F13" s="193"/>
      <c r="G13" s="194"/>
      <c r="H13" s="195"/>
      <c r="I13" s="22"/>
      <c r="J13" s="22"/>
      <c r="K13" s="22"/>
      <c r="L13" s="22"/>
      <c r="M13" s="22"/>
      <c r="N13" s="22"/>
      <c r="O13" s="22"/>
      <c r="P13" s="22"/>
      <c r="Q13" s="22"/>
      <c r="R13" s="22"/>
      <c r="S13" s="22"/>
      <c r="T13" s="22"/>
      <c r="U13" s="22"/>
      <c r="V13" s="22"/>
    </row>
    <row r="14" spans="1:22" s="172" customFormat="1" ht="15" customHeight="1" x14ac:dyDescent="0.25">
      <c r="B14" s="196" t="s">
        <v>5</v>
      </c>
      <c r="C14" s="1131" t="s">
        <v>1308</v>
      </c>
      <c r="D14" s="197"/>
      <c r="E14" s="197"/>
      <c r="F14" s="198"/>
      <c r="G14" s="199"/>
      <c r="H14" s="200"/>
      <c r="I14" s="22"/>
      <c r="J14" s="22"/>
      <c r="K14" s="22"/>
      <c r="L14" s="22"/>
      <c r="M14" s="22"/>
      <c r="N14" s="22"/>
      <c r="O14" s="22"/>
      <c r="P14" s="22"/>
      <c r="Q14" s="22"/>
      <c r="R14" s="22"/>
      <c r="S14" s="22"/>
      <c r="T14" s="22"/>
      <c r="U14" s="22"/>
      <c r="V14" s="22"/>
    </row>
    <row r="15" spans="1:22" ht="27.75" customHeight="1" thickBot="1" x14ac:dyDescent="0.3">
      <c r="B15" s="201" t="s">
        <v>6</v>
      </c>
      <c r="C15" s="1132" t="s">
        <v>365</v>
      </c>
      <c r="D15" s="202"/>
      <c r="E15" s="202"/>
      <c r="F15" s="203"/>
      <c r="G15" s="204"/>
      <c r="H15" s="205"/>
      <c r="I15" s="161"/>
    </row>
    <row r="16" spans="1:22" ht="15" customHeight="1" x14ac:dyDescent="0.25">
      <c r="B16" s="206" t="s">
        <v>7</v>
      </c>
      <c r="C16" s="207" t="s">
        <v>329</v>
      </c>
      <c r="D16" s="208"/>
      <c r="E16" s="208"/>
      <c r="F16" s="209"/>
      <c r="G16" s="210"/>
      <c r="H16" s="211"/>
      <c r="I16" s="22"/>
    </row>
    <row r="17" spans="2:9" ht="15" customHeight="1" thickBot="1" x14ac:dyDescent="0.3">
      <c r="B17" s="212" t="s">
        <v>248</v>
      </c>
      <c r="C17" s="213" t="s">
        <v>1167</v>
      </c>
      <c r="D17" s="214"/>
      <c r="E17" s="214"/>
      <c r="F17" s="215"/>
      <c r="G17" s="216"/>
      <c r="H17" s="217"/>
      <c r="I17" s="22"/>
    </row>
    <row r="18" spans="2:9" ht="27" thickBot="1" x14ac:dyDescent="0.3">
      <c r="B18" s="218">
        <v>8</v>
      </c>
      <c r="C18" s="219" t="s">
        <v>1307</v>
      </c>
      <c r="D18" s="220"/>
      <c r="E18" s="220"/>
      <c r="F18" s="221"/>
      <c r="G18" s="221"/>
      <c r="H18" s="222"/>
    </row>
    <row r="19" spans="2:9" ht="13.8" thickTop="1" x14ac:dyDescent="0.25">
      <c r="H19" s="1390"/>
    </row>
    <row r="20" spans="2:9" x14ac:dyDescent="0.25">
      <c r="C20" s="6" t="s">
        <v>360</v>
      </c>
      <c r="D20" s="223">
        <v>100</v>
      </c>
    </row>
    <row r="21" spans="2:9" x14ac:dyDescent="0.25">
      <c r="C21" s="6" t="s">
        <v>361</v>
      </c>
      <c r="D21" s="223">
        <v>2000</v>
      </c>
    </row>
    <row r="22" spans="2:9" x14ac:dyDescent="0.25">
      <c r="C22" s="88" t="s">
        <v>362</v>
      </c>
      <c r="D22" s="224">
        <f>D20/D21</f>
        <v>0.05</v>
      </c>
    </row>
    <row r="23" spans="2:9" x14ac:dyDescent="0.25">
      <c r="C23" s="88" t="s">
        <v>363</v>
      </c>
      <c r="D23" s="6">
        <f>1/(1-0.05)</f>
        <v>1.0526315789473684</v>
      </c>
    </row>
    <row r="24" spans="2:9" x14ac:dyDescent="0.25">
      <c r="F24" s="22"/>
      <c r="G24" s="22"/>
    </row>
    <row r="28" spans="2:9" x14ac:dyDescent="0.25">
      <c r="B28" s="89"/>
    </row>
    <row r="29" spans="2:9" x14ac:dyDescent="0.25">
      <c r="B29" s="89"/>
    </row>
    <row r="30" spans="2:9" x14ac:dyDescent="0.25">
      <c r="B30" s="89"/>
    </row>
    <row r="31" spans="2:9" x14ac:dyDescent="0.25">
      <c r="B31" s="89"/>
    </row>
    <row r="32" spans="2:9" x14ac:dyDescent="0.25">
      <c r="B32" s="89"/>
    </row>
    <row r="33" spans="2:2" x14ac:dyDescent="0.25">
      <c r="B33" s="89"/>
    </row>
    <row r="34" spans="2:2" x14ac:dyDescent="0.25">
      <c r="B34" s="89"/>
    </row>
    <row r="35" spans="2:2" x14ac:dyDescent="0.25">
      <c r="B35" s="89"/>
    </row>
    <row r="36" spans="2:2" x14ac:dyDescent="0.25">
      <c r="B36" s="89"/>
    </row>
    <row r="37" spans="2:2" x14ac:dyDescent="0.25">
      <c r="B37" s="89"/>
    </row>
    <row r="38" spans="2:2" x14ac:dyDescent="0.25">
      <c r="B38" s="89"/>
    </row>
    <row r="39" spans="2:2" x14ac:dyDescent="0.25">
      <c r="B39" s="89"/>
    </row>
    <row r="40" spans="2:2" x14ac:dyDescent="0.25">
      <c r="B40" s="89"/>
    </row>
    <row r="41" spans="2:2" x14ac:dyDescent="0.25">
      <c r="B41" s="89"/>
    </row>
    <row r="42" spans="2:2" x14ac:dyDescent="0.25">
      <c r="B42" s="89"/>
    </row>
    <row r="43" spans="2:2" x14ac:dyDescent="0.25">
      <c r="B43" s="89"/>
    </row>
    <row r="44" spans="2:2" x14ac:dyDescent="0.25">
      <c r="B44" s="89"/>
    </row>
    <row r="45" spans="2:2" x14ac:dyDescent="0.25">
      <c r="B45" s="89"/>
    </row>
    <row r="46" spans="2:2" x14ac:dyDescent="0.25">
      <c r="B46" s="89"/>
    </row>
    <row r="47" spans="2:2" x14ac:dyDescent="0.25">
      <c r="B47" s="89"/>
    </row>
    <row r="48" spans="2:2" x14ac:dyDescent="0.25">
      <c r="B48" s="89"/>
    </row>
    <row r="49" spans="2:2" x14ac:dyDescent="0.25">
      <c r="B49" s="89"/>
    </row>
    <row r="50" spans="2:2" x14ac:dyDescent="0.25">
      <c r="B50" s="89"/>
    </row>
    <row r="51" spans="2:2" x14ac:dyDescent="0.25">
      <c r="B51" s="89"/>
    </row>
    <row r="52" spans="2:2" x14ac:dyDescent="0.25">
      <c r="B52" s="89"/>
    </row>
  </sheetData>
  <mergeCells count="3">
    <mergeCell ref="C3:D3"/>
    <mergeCell ref="E3:G3"/>
    <mergeCell ref="C6:G6"/>
  </mergeCells>
  <phoneticPr fontId="3" type="noConversion"/>
  <pageMargins left="0.7" right="0.7" top="1" bottom="0.75" header="0.3" footer="0.3"/>
  <pageSetup scale="77"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0" tint="-4.9989318521683403E-2"/>
    <pageSetUpPr fitToPage="1"/>
  </sheetPr>
  <dimension ref="A1:J112"/>
  <sheetViews>
    <sheetView view="pageLayout" topLeftCell="A8" zoomScaleNormal="100" workbookViewId="0">
      <selection activeCell="C17" sqref="C17"/>
    </sheetView>
  </sheetViews>
  <sheetFormatPr defaultColWidth="9" defaultRowHeight="13.2" x14ac:dyDescent="0.25"/>
  <cols>
    <col min="1" max="1" width="4.8984375" style="6" customWidth="1"/>
    <col min="2" max="2" width="28.59765625" style="6" customWidth="1"/>
    <col min="3" max="3" width="16.3984375" style="6" customWidth="1"/>
    <col min="4" max="4" width="27.69921875" style="6" customWidth="1"/>
    <col min="5" max="5" width="14.69921875" style="6" customWidth="1"/>
    <col min="6" max="16384" width="9" style="6"/>
  </cols>
  <sheetData>
    <row r="1" spans="1:10" ht="20.25" customHeight="1" x14ac:dyDescent="0.3">
      <c r="A1" s="12"/>
      <c r="B1" s="2091" t="s">
        <v>1366</v>
      </c>
      <c r="C1" s="2109"/>
      <c r="D1" s="2110"/>
    </row>
    <row r="2" spans="1:10" ht="13.8" x14ac:dyDescent="0.25">
      <c r="A2" s="41" t="s">
        <v>448</v>
      </c>
      <c r="B2" s="41"/>
      <c r="C2" s="42"/>
      <c r="D2" s="43"/>
    </row>
    <row r="3" spans="1:10" ht="13.8" x14ac:dyDescent="0.25">
      <c r="A3" s="61" t="s">
        <v>277</v>
      </c>
      <c r="B3" s="41"/>
      <c r="C3" s="42"/>
      <c r="D3" s="43"/>
    </row>
    <row r="4" spans="1:10" ht="18.600000000000001" customHeight="1" x14ac:dyDescent="0.25">
      <c r="A4" s="225"/>
      <c r="B4" s="2106">
        <v>44561</v>
      </c>
      <c r="C4" s="2107"/>
      <c r="D4" s="2108"/>
    </row>
    <row r="6" spans="1:10" s="1315" customFormat="1" ht="18" x14ac:dyDescent="0.35">
      <c r="A6" s="1143" t="s">
        <v>903</v>
      </c>
      <c r="B6" s="934"/>
      <c r="C6" s="934"/>
      <c r="D6" s="934"/>
      <c r="E6" s="934"/>
      <c r="F6" s="934"/>
      <c r="G6" s="934"/>
      <c r="H6" s="934"/>
      <c r="I6" s="934"/>
      <c r="J6" s="934"/>
    </row>
    <row r="7" spans="1:10" s="1315" customFormat="1" x14ac:dyDescent="0.25"/>
    <row r="8" spans="1:10" s="1315" customFormat="1" ht="62.4" customHeight="1" x14ac:dyDescent="0.3">
      <c r="A8" s="1670" t="s">
        <v>951</v>
      </c>
      <c r="B8" s="1670"/>
      <c r="C8" s="1670"/>
      <c r="D8" s="1670"/>
      <c r="E8" s="1362"/>
      <c r="F8" s="1362"/>
      <c r="G8" s="1362"/>
      <c r="H8" s="1362"/>
      <c r="I8" s="1362"/>
      <c r="J8" s="1362"/>
    </row>
    <row r="9" spans="1:10" x14ac:dyDescent="0.25">
      <c r="A9" s="89"/>
    </row>
    <row r="10" spans="1:10" x14ac:dyDescent="0.25">
      <c r="A10" s="226" t="s">
        <v>70</v>
      </c>
      <c r="B10" s="227" t="s">
        <v>18</v>
      </c>
      <c r="C10" s="227" t="s">
        <v>19</v>
      </c>
      <c r="D10" s="227" t="s">
        <v>71</v>
      </c>
    </row>
    <row r="11" spans="1:10" ht="25.5" customHeight="1" x14ac:dyDescent="0.25">
      <c r="A11" s="228" t="s">
        <v>56</v>
      </c>
      <c r="B11" s="169"/>
      <c r="C11" s="229" t="s">
        <v>129</v>
      </c>
      <c r="D11" s="229" t="s">
        <v>58</v>
      </c>
    </row>
    <row r="12" spans="1:10" ht="28.5" customHeight="1" x14ac:dyDescent="0.25">
      <c r="A12" s="229">
        <v>1</v>
      </c>
      <c r="B12" s="230" t="s">
        <v>43</v>
      </c>
      <c r="C12" s="231">
        <v>4373</v>
      </c>
      <c r="D12" s="232" t="s">
        <v>714</v>
      </c>
    </row>
    <row r="13" spans="1:10" ht="28.5" customHeight="1" x14ac:dyDescent="0.25">
      <c r="A13" s="229">
        <v>2</v>
      </c>
      <c r="B13" s="230" t="s">
        <v>268</v>
      </c>
      <c r="C13" s="233">
        <v>0</v>
      </c>
      <c r="D13" s="232" t="s">
        <v>1044</v>
      </c>
    </row>
    <row r="14" spans="1:10" ht="26.25" customHeight="1" x14ac:dyDescent="0.25">
      <c r="A14" s="229">
        <v>3</v>
      </c>
      <c r="B14" s="230" t="s">
        <v>269</v>
      </c>
      <c r="C14" s="233">
        <v>4373</v>
      </c>
      <c r="D14" s="234" t="s">
        <v>270</v>
      </c>
    </row>
    <row r="15" spans="1:10" ht="66" x14ac:dyDescent="0.25">
      <c r="A15" s="229">
        <v>4</v>
      </c>
      <c r="B15" s="230" t="s">
        <v>464</v>
      </c>
      <c r="C15" s="665">
        <v>0.3</v>
      </c>
      <c r="D15" s="235" t="s">
        <v>1295</v>
      </c>
    </row>
    <row r="16" spans="1:10" ht="38.25" customHeight="1" x14ac:dyDescent="0.25">
      <c r="A16" s="229">
        <v>5</v>
      </c>
      <c r="B16" s="236" t="s">
        <v>465</v>
      </c>
      <c r="C16" s="666">
        <v>1.2658227849999999</v>
      </c>
      <c r="D16" s="235" t="s">
        <v>1296</v>
      </c>
    </row>
    <row r="17" spans="1:5" ht="27" customHeight="1" x14ac:dyDescent="0.25">
      <c r="A17" s="229">
        <v>6</v>
      </c>
      <c r="B17" s="230" t="s">
        <v>276</v>
      </c>
      <c r="C17" s="237">
        <v>55.35</v>
      </c>
      <c r="D17" s="235" t="s">
        <v>466</v>
      </c>
      <c r="E17" s="6" t="s">
        <v>1306</v>
      </c>
    </row>
    <row r="18" spans="1:5" x14ac:dyDescent="0.25">
      <c r="A18" s="89"/>
    </row>
    <row r="19" spans="1:5" x14ac:dyDescent="0.25">
      <c r="A19" s="89"/>
    </row>
    <row r="20" spans="1:5" x14ac:dyDescent="0.25">
      <c r="A20" s="89"/>
    </row>
    <row r="21" spans="1:5" x14ac:dyDescent="0.25">
      <c r="A21" s="89"/>
    </row>
    <row r="22" spans="1:5" x14ac:dyDescent="0.25">
      <c r="A22" s="89"/>
    </row>
    <row r="23" spans="1:5" x14ac:dyDescent="0.25">
      <c r="A23" s="89"/>
    </row>
    <row r="24" spans="1:5" x14ac:dyDescent="0.25">
      <c r="A24" s="89"/>
    </row>
    <row r="25" spans="1:5" x14ac:dyDescent="0.25">
      <c r="A25" s="89"/>
    </row>
    <row r="26" spans="1:5" x14ac:dyDescent="0.25">
      <c r="A26" s="89"/>
    </row>
    <row r="27" spans="1:5" x14ac:dyDescent="0.25">
      <c r="A27" s="89"/>
    </row>
    <row r="28" spans="1:5" x14ac:dyDescent="0.25">
      <c r="A28" s="89"/>
    </row>
    <row r="29" spans="1:5" x14ac:dyDescent="0.25">
      <c r="A29" s="89"/>
    </row>
    <row r="30" spans="1:5" x14ac:dyDescent="0.25">
      <c r="A30" s="89"/>
    </row>
    <row r="31" spans="1:5" x14ac:dyDescent="0.25">
      <c r="A31" s="89"/>
    </row>
    <row r="32" spans="1:5" x14ac:dyDescent="0.25">
      <c r="A32" s="89"/>
    </row>
    <row r="33" spans="1:1" x14ac:dyDescent="0.25">
      <c r="A33" s="89"/>
    </row>
    <row r="34" spans="1:1" x14ac:dyDescent="0.25">
      <c r="A34" s="89"/>
    </row>
    <row r="35" spans="1:1" x14ac:dyDescent="0.25">
      <c r="A35" s="89"/>
    </row>
    <row r="36" spans="1:1" x14ac:dyDescent="0.25">
      <c r="A36" s="89"/>
    </row>
    <row r="37" spans="1:1" x14ac:dyDescent="0.25">
      <c r="A37" s="89"/>
    </row>
    <row r="38" spans="1:1" x14ac:dyDescent="0.25">
      <c r="A38" s="89"/>
    </row>
    <row r="39" spans="1:1" x14ac:dyDescent="0.25">
      <c r="A39" s="89"/>
    </row>
    <row r="40" spans="1:1" x14ac:dyDescent="0.25">
      <c r="A40" s="89"/>
    </row>
    <row r="41" spans="1:1" x14ac:dyDescent="0.25">
      <c r="A41" s="89"/>
    </row>
    <row r="42" spans="1:1" x14ac:dyDescent="0.25">
      <c r="A42" s="89"/>
    </row>
    <row r="43" spans="1:1" x14ac:dyDescent="0.25">
      <c r="A43" s="89"/>
    </row>
    <row r="44" spans="1:1" x14ac:dyDescent="0.25">
      <c r="A44" s="89"/>
    </row>
    <row r="45" spans="1:1" x14ac:dyDescent="0.25">
      <c r="A45" s="89"/>
    </row>
    <row r="46" spans="1:1" x14ac:dyDescent="0.25">
      <c r="A46" s="89"/>
    </row>
    <row r="47" spans="1:1" x14ac:dyDescent="0.25">
      <c r="A47" s="89"/>
    </row>
    <row r="48" spans="1:1" x14ac:dyDescent="0.25">
      <c r="A48" s="89"/>
    </row>
    <row r="49" spans="1:1" x14ac:dyDescent="0.25">
      <c r="A49" s="89"/>
    </row>
    <row r="50" spans="1:1" x14ac:dyDescent="0.25">
      <c r="A50" s="89"/>
    </row>
    <row r="51" spans="1:1" x14ac:dyDescent="0.25">
      <c r="A51" s="89"/>
    </row>
    <row r="52" spans="1:1" x14ac:dyDescent="0.25">
      <c r="A52" s="89"/>
    </row>
    <row r="53" spans="1:1" x14ac:dyDescent="0.25">
      <c r="A53" s="89"/>
    </row>
    <row r="54" spans="1:1" x14ac:dyDescent="0.25">
      <c r="A54" s="89"/>
    </row>
    <row r="55" spans="1:1" x14ac:dyDescent="0.25">
      <c r="A55" s="89"/>
    </row>
    <row r="56" spans="1:1" x14ac:dyDescent="0.25">
      <c r="A56" s="89"/>
    </row>
    <row r="57" spans="1:1" x14ac:dyDescent="0.25">
      <c r="A57" s="89"/>
    </row>
    <row r="58" spans="1:1" x14ac:dyDescent="0.25">
      <c r="A58" s="89"/>
    </row>
    <row r="59" spans="1:1" x14ac:dyDescent="0.25">
      <c r="A59" s="89"/>
    </row>
    <row r="60" spans="1:1" x14ac:dyDescent="0.25">
      <c r="A60" s="89"/>
    </row>
    <row r="61" spans="1:1" x14ac:dyDescent="0.25">
      <c r="A61" s="89"/>
    </row>
    <row r="62" spans="1:1" x14ac:dyDescent="0.25">
      <c r="A62" s="89"/>
    </row>
    <row r="63" spans="1:1" x14ac:dyDescent="0.25">
      <c r="A63" s="89"/>
    </row>
    <row r="64" spans="1:1" x14ac:dyDescent="0.25">
      <c r="A64" s="89"/>
    </row>
    <row r="65" spans="1:1" x14ac:dyDescent="0.25">
      <c r="A65" s="89"/>
    </row>
    <row r="66" spans="1:1" x14ac:dyDescent="0.25">
      <c r="A66" s="89"/>
    </row>
    <row r="67" spans="1:1" x14ac:dyDescent="0.25">
      <c r="A67" s="89"/>
    </row>
    <row r="68" spans="1:1" x14ac:dyDescent="0.25">
      <c r="A68" s="89"/>
    </row>
    <row r="69" spans="1:1" x14ac:dyDescent="0.25">
      <c r="A69" s="89"/>
    </row>
    <row r="70" spans="1:1" x14ac:dyDescent="0.25">
      <c r="A70" s="89"/>
    </row>
    <row r="71" spans="1:1" x14ac:dyDescent="0.25">
      <c r="A71" s="89"/>
    </row>
    <row r="72" spans="1:1" x14ac:dyDescent="0.25">
      <c r="A72" s="89"/>
    </row>
    <row r="73" spans="1:1" x14ac:dyDescent="0.25">
      <c r="A73" s="89"/>
    </row>
    <row r="74" spans="1:1" x14ac:dyDescent="0.25">
      <c r="A74" s="89"/>
    </row>
    <row r="75" spans="1:1" x14ac:dyDescent="0.25">
      <c r="A75" s="89"/>
    </row>
    <row r="76" spans="1:1" x14ac:dyDescent="0.25">
      <c r="A76" s="89"/>
    </row>
    <row r="77" spans="1:1" x14ac:dyDescent="0.25">
      <c r="A77" s="89"/>
    </row>
    <row r="78" spans="1:1" x14ac:dyDescent="0.25">
      <c r="A78" s="89"/>
    </row>
    <row r="79" spans="1:1" x14ac:dyDescent="0.25">
      <c r="A79" s="89"/>
    </row>
    <row r="80" spans="1:1" x14ac:dyDescent="0.25">
      <c r="A80" s="89"/>
    </row>
    <row r="81" spans="1:1" x14ac:dyDescent="0.25">
      <c r="A81" s="89"/>
    </row>
    <row r="82" spans="1:1" x14ac:dyDescent="0.25">
      <c r="A82" s="89"/>
    </row>
    <row r="83" spans="1:1" x14ac:dyDescent="0.25">
      <c r="A83" s="89"/>
    </row>
    <row r="84" spans="1:1" x14ac:dyDescent="0.25">
      <c r="A84" s="89"/>
    </row>
    <row r="85" spans="1:1" x14ac:dyDescent="0.25">
      <c r="A85" s="89"/>
    </row>
    <row r="86" spans="1:1" x14ac:dyDescent="0.25">
      <c r="A86" s="89"/>
    </row>
    <row r="87" spans="1:1" x14ac:dyDescent="0.25">
      <c r="A87" s="89"/>
    </row>
    <row r="88" spans="1:1" x14ac:dyDescent="0.25">
      <c r="A88" s="89"/>
    </row>
    <row r="89" spans="1:1" x14ac:dyDescent="0.25">
      <c r="A89" s="89"/>
    </row>
    <row r="90" spans="1:1" x14ac:dyDescent="0.25">
      <c r="A90" s="89"/>
    </row>
    <row r="91" spans="1:1" x14ac:dyDescent="0.25">
      <c r="A91" s="89"/>
    </row>
    <row r="92" spans="1:1" x14ac:dyDescent="0.25">
      <c r="A92" s="89"/>
    </row>
    <row r="93" spans="1:1" x14ac:dyDescent="0.25">
      <c r="A93" s="89"/>
    </row>
    <row r="94" spans="1:1" x14ac:dyDescent="0.25">
      <c r="A94" s="89"/>
    </row>
    <row r="95" spans="1:1" x14ac:dyDescent="0.25">
      <c r="A95" s="89"/>
    </row>
    <row r="96" spans="1:1" x14ac:dyDescent="0.25">
      <c r="A96" s="89"/>
    </row>
    <row r="97" spans="1:1" x14ac:dyDescent="0.25">
      <c r="A97" s="89"/>
    </row>
    <row r="98" spans="1:1" x14ac:dyDescent="0.25">
      <c r="A98" s="89"/>
    </row>
    <row r="99" spans="1:1" x14ac:dyDescent="0.25">
      <c r="A99" s="89"/>
    </row>
    <row r="100" spans="1:1" x14ac:dyDescent="0.25">
      <c r="A100" s="89"/>
    </row>
    <row r="101" spans="1:1" x14ac:dyDescent="0.25">
      <c r="A101" s="89"/>
    </row>
    <row r="102" spans="1:1" x14ac:dyDescent="0.25">
      <c r="A102" s="89"/>
    </row>
    <row r="103" spans="1:1" x14ac:dyDescent="0.25">
      <c r="A103" s="89"/>
    </row>
    <row r="104" spans="1:1" x14ac:dyDescent="0.25">
      <c r="A104" s="89"/>
    </row>
    <row r="105" spans="1:1" x14ac:dyDescent="0.25">
      <c r="A105" s="89"/>
    </row>
    <row r="106" spans="1:1" x14ac:dyDescent="0.25">
      <c r="A106" s="89"/>
    </row>
    <row r="107" spans="1:1" x14ac:dyDescent="0.25">
      <c r="A107" s="89"/>
    </row>
    <row r="108" spans="1:1" x14ac:dyDescent="0.25">
      <c r="A108" s="89"/>
    </row>
    <row r="109" spans="1:1" x14ac:dyDescent="0.25">
      <c r="A109" s="89"/>
    </row>
    <row r="110" spans="1:1" x14ac:dyDescent="0.25">
      <c r="A110" s="89"/>
    </row>
    <row r="111" spans="1:1" x14ac:dyDescent="0.25">
      <c r="A111" s="89"/>
    </row>
    <row r="112" spans="1:1" x14ac:dyDescent="0.25">
      <c r="A112" s="8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view="pageLayout" zoomScaleNormal="100" workbookViewId="0">
      <selection activeCell="G41" sqref="G41"/>
    </sheetView>
  </sheetViews>
  <sheetFormatPr defaultColWidth="9" defaultRowHeight="13.2" x14ac:dyDescent="0.25"/>
  <cols>
    <col min="1" max="1" width="3.3984375" style="1189" customWidth="1"/>
    <col min="2" max="10" width="9" style="1189"/>
    <col min="11" max="11" width="9.69921875" style="1189" customWidth="1"/>
    <col min="12" max="16384" width="9" style="1189"/>
  </cols>
  <sheetData>
    <row r="1" spans="1:11" ht="24.75" customHeight="1" x14ac:dyDescent="0.3">
      <c r="A1" s="1279" t="s">
        <v>55</v>
      </c>
      <c r="B1" s="1280"/>
      <c r="C1" s="1280"/>
      <c r="D1" s="2027" t="s">
        <v>418</v>
      </c>
      <c r="E1" s="2028"/>
      <c r="F1" s="2029"/>
      <c r="G1" s="2008"/>
      <c r="H1" s="2008"/>
      <c r="I1" s="2008"/>
      <c r="J1" s="1280"/>
      <c r="K1" s="1281"/>
    </row>
    <row r="2" spans="1:11" ht="17.25" customHeight="1" x14ac:dyDescent="0.3">
      <c r="A2" s="1880" t="s">
        <v>448</v>
      </c>
      <c r="B2" s="1881"/>
      <c r="C2" s="1881"/>
      <c r="D2" s="1881"/>
      <c r="E2" s="1881"/>
      <c r="F2" s="1881"/>
      <c r="G2" s="1881"/>
      <c r="H2" s="1881"/>
      <c r="I2" s="1881"/>
      <c r="J2" s="1881"/>
      <c r="K2" s="1882"/>
    </row>
    <row r="3" spans="1:11" ht="17.25" customHeight="1" x14ac:dyDescent="0.3">
      <c r="A3" s="1282"/>
      <c r="B3" s="1283"/>
      <c r="C3" s="1283"/>
      <c r="D3" s="1283"/>
      <c r="E3" s="1283"/>
      <c r="F3" s="1283"/>
      <c r="G3" s="1283"/>
      <c r="H3" s="1283"/>
      <c r="I3" s="1283"/>
      <c r="J3" s="1283"/>
      <c r="K3" s="1284"/>
    </row>
    <row r="4" spans="1:11" ht="17.25" customHeight="1" x14ac:dyDescent="0.35">
      <c r="A4" s="934"/>
      <c r="B4" s="1285"/>
      <c r="C4" s="934"/>
      <c r="D4" s="934"/>
      <c r="E4" s="934"/>
      <c r="F4" s="934"/>
      <c r="G4" s="934"/>
      <c r="H4" s="934"/>
      <c r="I4" s="934"/>
      <c r="J4" s="934"/>
      <c r="K4" s="934"/>
    </row>
    <row r="5" spans="1:11" ht="17.399999999999999" x14ac:dyDescent="0.3">
      <c r="A5" s="934"/>
      <c r="B5" s="1148" t="s">
        <v>904</v>
      </c>
      <c r="C5" s="934"/>
      <c r="D5" s="934"/>
      <c r="E5" s="934"/>
      <c r="F5" s="934"/>
      <c r="G5" s="934"/>
      <c r="H5" s="934"/>
      <c r="I5" s="934"/>
      <c r="J5" s="934"/>
      <c r="K5" s="934"/>
    </row>
    <row r="6" spans="1:11" ht="16.5" customHeight="1" x14ac:dyDescent="0.35">
      <c r="A6" s="934"/>
      <c r="B6" s="1143"/>
      <c r="C6" s="934"/>
      <c r="D6" s="934"/>
      <c r="E6" s="934"/>
      <c r="F6" s="934"/>
      <c r="G6" s="934"/>
      <c r="H6" s="934"/>
      <c r="I6" s="934"/>
      <c r="J6" s="934"/>
      <c r="K6" s="934"/>
    </row>
    <row r="7" spans="1:11" s="1390" customFormat="1" ht="15.6" x14ac:dyDescent="0.3">
      <c r="B7" s="1371" t="s">
        <v>1178</v>
      </c>
    </row>
    <row r="8" spans="1:11" s="1390" customFormat="1" x14ac:dyDescent="0.25"/>
    <row r="9" spans="1:11" s="1390" customFormat="1" ht="15.6" x14ac:dyDescent="0.3">
      <c r="B9" s="1371" t="s">
        <v>1112</v>
      </c>
      <c r="C9" s="1371"/>
      <c r="D9" s="1371"/>
      <c r="E9" s="1371"/>
    </row>
    <row r="10" spans="1:11" s="1390" customFormat="1" ht="15.6" x14ac:dyDescent="0.3">
      <c r="B10" s="1371"/>
      <c r="C10" s="1371"/>
      <c r="D10" s="1371"/>
      <c r="E10" s="1371"/>
    </row>
    <row r="11" spans="1:11" s="1390" customFormat="1" ht="15.6" x14ac:dyDescent="0.3">
      <c r="B11" s="1371" t="s">
        <v>1113</v>
      </c>
      <c r="C11" s="1371"/>
      <c r="D11" s="1371"/>
      <c r="E11" s="1371"/>
    </row>
    <row r="12" spans="1:11" s="1390" customFormat="1" ht="15.6" x14ac:dyDescent="0.3">
      <c r="B12" s="1371"/>
      <c r="C12" s="1371" t="s">
        <v>1114</v>
      </c>
      <c r="D12" s="1371"/>
      <c r="E12" s="1371"/>
    </row>
    <row r="13" spans="1:11" s="1390" customFormat="1" ht="15.6" x14ac:dyDescent="0.3">
      <c r="B13" s="1371"/>
      <c r="C13" s="1371" t="s">
        <v>1115</v>
      </c>
      <c r="D13" s="1371"/>
      <c r="E13" s="1371"/>
    </row>
    <row r="14" spans="1:11" s="1390" customFormat="1" ht="15.6" x14ac:dyDescent="0.3">
      <c r="B14" s="1371"/>
      <c r="C14" s="1371"/>
      <c r="D14" s="1371"/>
      <c r="E14" s="1371"/>
    </row>
    <row r="15" spans="1:11" s="1390" customFormat="1" ht="15.6" x14ac:dyDescent="0.3">
      <c r="B15" s="1371" t="s">
        <v>1116</v>
      </c>
      <c r="C15" s="1371"/>
      <c r="D15" s="1371"/>
      <c r="E15" s="1371"/>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7"/>
  <sheetViews>
    <sheetView topLeftCell="A17" zoomScaleNormal="100" zoomScalePageLayoutView="25" workbookViewId="0">
      <selection activeCell="H34" sqref="H34"/>
    </sheetView>
  </sheetViews>
  <sheetFormatPr defaultColWidth="9.19921875" defaultRowHeight="15.6" x14ac:dyDescent="0.3"/>
  <cols>
    <col min="1" max="2" width="9.19921875" style="643"/>
    <col min="3" max="3" width="9.59765625" style="643" customWidth="1"/>
    <col min="4" max="4" width="37.5" style="643" customWidth="1"/>
    <col min="5" max="5" width="29.3984375" style="643" customWidth="1"/>
    <col min="6" max="6" width="27.09765625" style="643" customWidth="1"/>
    <col min="7" max="7" width="18.8984375" style="643" customWidth="1"/>
    <col min="8" max="8" width="18.3984375" style="643" customWidth="1"/>
    <col min="9" max="9" width="25.8984375" style="643" customWidth="1"/>
    <col min="10" max="11" width="6.59765625" customWidth="1"/>
    <col min="13" max="259" width="9.19921875" style="643"/>
    <col min="260" max="260" width="9.59765625" style="643" customWidth="1"/>
    <col min="261" max="261" width="36.59765625" style="643" customWidth="1"/>
    <col min="262" max="262" width="29.3984375" style="643" customWidth="1"/>
    <col min="263" max="263" width="27.09765625" style="643" customWidth="1"/>
    <col min="264" max="264" width="21.5" style="643" customWidth="1"/>
    <col min="265" max="265" width="18.3984375" style="643" customWidth="1"/>
    <col min="266" max="515" width="9.19921875" style="643"/>
    <col min="516" max="516" width="9.59765625" style="643" customWidth="1"/>
    <col min="517" max="517" width="36.59765625" style="643" customWidth="1"/>
    <col min="518" max="518" width="29.3984375" style="643" customWidth="1"/>
    <col min="519" max="519" width="27.09765625" style="643" customWidth="1"/>
    <col min="520" max="520" width="21.5" style="643" customWidth="1"/>
    <col min="521" max="521" width="18.3984375" style="643" customWidth="1"/>
    <col min="522" max="771" width="9.19921875" style="643"/>
    <col min="772" max="772" width="9.59765625" style="643" customWidth="1"/>
    <col min="773" max="773" width="36.59765625" style="643" customWidth="1"/>
    <col min="774" max="774" width="29.3984375" style="643" customWidth="1"/>
    <col min="775" max="775" width="27.09765625" style="643" customWidth="1"/>
    <col min="776" max="776" width="21.5" style="643" customWidth="1"/>
    <col min="777" max="777" width="18.3984375" style="643" customWidth="1"/>
    <col min="778" max="1027" width="9.19921875" style="643"/>
    <col min="1028" max="1028" width="9.59765625" style="643" customWidth="1"/>
    <col min="1029" max="1029" width="36.59765625" style="643" customWidth="1"/>
    <col min="1030" max="1030" width="29.3984375" style="643" customWidth="1"/>
    <col min="1031" max="1031" width="27.09765625" style="643" customWidth="1"/>
    <col min="1032" max="1032" width="21.5" style="643" customWidth="1"/>
    <col min="1033" max="1033" width="18.3984375" style="643" customWidth="1"/>
    <col min="1034" max="1283" width="9.19921875" style="643"/>
    <col min="1284" max="1284" width="9.59765625" style="643" customWidth="1"/>
    <col min="1285" max="1285" width="36.59765625" style="643" customWidth="1"/>
    <col min="1286" max="1286" width="29.3984375" style="643" customWidth="1"/>
    <col min="1287" max="1287" width="27.09765625" style="643" customWidth="1"/>
    <col min="1288" max="1288" width="21.5" style="643" customWidth="1"/>
    <col min="1289" max="1289" width="18.3984375" style="643" customWidth="1"/>
    <col min="1290" max="1539" width="9.19921875" style="643"/>
    <col min="1540" max="1540" width="9.59765625" style="643" customWidth="1"/>
    <col min="1541" max="1541" width="36.59765625" style="643" customWidth="1"/>
    <col min="1542" max="1542" width="29.3984375" style="643" customWidth="1"/>
    <col min="1543" max="1543" width="27.09765625" style="643" customWidth="1"/>
    <col min="1544" max="1544" width="21.5" style="643" customWidth="1"/>
    <col min="1545" max="1545" width="18.3984375" style="643" customWidth="1"/>
    <col min="1546" max="1795" width="9.19921875" style="643"/>
    <col min="1796" max="1796" width="9.59765625" style="643" customWidth="1"/>
    <col min="1797" max="1797" width="36.59765625" style="643" customWidth="1"/>
    <col min="1798" max="1798" width="29.3984375" style="643" customWidth="1"/>
    <col min="1799" max="1799" width="27.09765625" style="643" customWidth="1"/>
    <col min="1800" max="1800" width="21.5" style="643" customWidth="1"/>
    <col min="1801" max="1801" width="18.3984375" style="643" customWidth="1"/>
    <col min="1802" max="2051" width="9.19921875" style="643"/>
    <col min="2052" max="2052" width="9.59765625" style="643" customWidth="1"/>
    <col min="2053" max="2053" width="36.59765625" style="643" customWidth="1"/>
    <col min="2054" max="2054" width="29.3984375" style="643" customWidth="1"/>
    <col min="2055" max="2055" width="27.09765625" style="643" customWidth="1"/>
    <col min="2056" max="2056" width="21.5" style="643" customWidth="1"/>
    <col min="2057" max="2057" width="18.3984375" style="643" customWidth="1"/>
    <col min="2058" max="2307" width="9.19921875" style="643"/>
    <col min="2308" max="2308" width="9.59765625" style="643" customWidth="1"/>
    <col min="2309" max="2309" width="36.59765625" style="643" customWidth="1"/>
    <col min="2310" max="2310" width="29.3984375" style="643" customWidth="1"/>
    <col min="2311" max="2311" width="27.09765625" style="643" customWidth="1"/>
    <col min="2312" max="2312" width="21.5" style="643" customWidth="1"/>
    <col min="2313" max="2313" width="18.3984375" style="643" customWidth="1"/>
    <col min="2314" max="2563" width="9.19921875" style="643"/>
    <col min="2564" max="2564" width="9.59765625" style="643" customWidth="1"/>
    <col min="2565" max="2565" width="36.59765625" style="643" customWidth="1"/>
    <col min="2566" max="2566" width="29.3984375" style="643" customWidth="1"/>
    <col min="2567" max="2567" width="27.09765625" style="643" customWidth="1"/>
    <col min="2568" max="2568" width="21.5" style="643" customWidth="1"/>
    <col min="2569" max="2569" width="18.3984375" style="643" customWidth="1"/>
    <col min="2570" max="2819" width="9.19921875" style="643"/>
    <col min="2820" max="2820" width="9.59765625" style="643" customWidth="1"/>
    <col min="2821" max="2821" width="36.59765625" style="643" customWidth="1"/>
    <col min="2822" max="2822" width="29.3984375" style="643" customWidth="1"/>
    <col min="2823" max="2823" width="27.09765625" style="643" customWidth="1"/>
    <col min="2824" max="2824" width="21.5" style="643" customWidth="1"/>
    <col min="2825" max="2825" width="18.3984375" style="643" customWidth="1"/>
    <col min="2826" max="3075" width="9.19921875" style="643"/>
    <col min="3076" max="3076" width="9.59765625" style="643" customWidth="1"/>
    <col min="3077" max="3077" width="36.59765625" style="643" customWidth="1"/>
    <col min="3078" max="3078" width="29.3984375" style="643" customWidth="1"/>
    <col min="3079" max="3079" width="27.09765625" style="643" customWidth="1"/>
    <col min="3080" max="3080" width="21.5" style="643" customWidth="1"/>
    <col min="3081" max="3081" width="18.3984375" style="643" customWidth="1"/>
    <col min="3082" max="3331" width="9.19921875" style="643"/>
    <col min="3332" max="3332" width="9.59765625" style="643" customWidth="1"/>
    <col min="3333" max="3333" width="36.59765625" style="643" customWidth="1"/>
    <col min="3334" max="3334" width="29.3984375" style="643" customWidth="1"/>
    <col min="3335" max="3335" width="27.09765625" style="643" customWidth="1"/>
    <col min="3336" max="3336" width="21.5" style="643" customWidth="1"/>
    <col min="3337" max="3337" width="18.3984375" style="643" customWidth="1"/>
    <col min="3338" max="3587" width="9.19921875" style="643"/>
    <col min="3588" max="3588" width="9.59765625" style="643" customWidth="1"/>
    <col min="3589" max="3589" width="36.59765625" style="643" customWidth="1"/>
    <col min="3590" max="3590" width="29.3984375" style="643" customWidth="1"/>
    <col min="3591" max="3591" width="27.09765625" style="643" customWidth="1"/>
    <col min="3592" max="3592" width="21.5" style="643" customWidth="1"/>
    <col min="3593" max="3593" width="18.3984375" style="643" customWidth="1"/>
    <col min="3594" max="3843" width="9.19921875" style="643"/>
    <col min="3844" max="3844" width="9.59765625" style="643" customWidth="1"/>
    <col min="3845" max="3845" width="36.59765625" style="643" customWidth="1"/>
    <col min="3846" max="3846" width="29.3984375" style="643" customWidth="1"/>
    <col min="3847" max="3847" width="27.09765625" style="643" customWidth="1"/>
    <col min="3848" max="3848" width="21.5" style="643" customWidth="1"/>
    <col min="3849" max="3849" width="18.3984375" style="643" customWidth="1"/>
    <col min="3850" max="4099" width="9.19921875" style="643"/>
    <col min="4100" max="4100" width="9.59765625" style="643" customWidth="1"/>
    <col min="4101" max="4101" width="36.59765625" style="643" customWidth="1"/>
    <col min="4102" max="4102" width="29.3984375" style="643" customWidth="1"/>
    <col min="4103" max="4103" width="27.09765625" style="643" customWidth="1"/>
    <col min="4104" max="4104" width="21.5" style="643" customWidth="1"/>
    <col min="4105" max="4105" width="18.3984375" style="643" customWidth="1"/>
    <col min="4106" max="4355" width="9.19921875" style="643"/>
    <col min="4356" max="4356" width="9.59765625" style="643" customWidth="1"/>
    <col min="4357" max="4357" width="36.59765625" style="643" customWidth="1"/>
    <col min="4358" max="4358" width="29.3984375" style="643" customWidth="1"/>
    <col min="4359" max="4359" width="27.09765625" style="643" customWidth="1"/>
    <col min="4360" max="4360" width="21.5" style="643" customWidth="1"/>
    <col min="4361" max="4361" width="18.3984375" style="643" customWidth="1"/>
    <col min="4362" max="4611" width="9.19921875" style="643"/>
    <col min="4612" max="4612" width="9.59765625" style="643" customWidth="1"/>
    <col min="4613" max="4613" width="36.59765625" style="643" customWidth="1"/>
    <col min="4614" max="4614" width="29.3984375" style="643" customWidth="1"/>
    <col min="4615" max="4615" width="27.09765625" style="643" customWidth="1"/>
    <col min="4616" max="4616" width="21.5" style="643" customWidth="1"/>
    <col min="4617" max="4617" width="18.3984375" style="643" customWidth="1"/>
    <col min="4618" max="4867" width="9.19921875" style="643"/>
    <col min="4868" max="4868" width="9.59765625" style="643" customWidth="1"/>
    <col min="4869" max="4869" width="36.59765625" style="643" customWidth="1"/>
    <col min="4870" max="4870" width="29.3984375" style="643" customWidth="1"/>
    <col min="4871" max="4871" width="27.09765625" style="643" customWidth="1"/>
    <col min="4872" max="4872" width="21.5" style="643" customWidth="1"/>
    <col min="4873" max="4873" width="18.3984375" style="643" customWidth="1"/>
    <col min="4874" max="5123" width="9.19921875" style="643"/>
    <col min="5124" max="5124" width="9.59765625" style="643" customWidth="1"/>
    <col min="5125" max="5125" width="36.59765625" style="643" customWidth="1"/>
    <col min="5126" max="5126" width="29.3984375" style="643" customWidth="1"/>
    <col min="5127" max="5127" width="27.09765625" style="643" customWidth="1"/>
    <col min="5128" max="5128" width="21.5" style="643" customWidth="1"/>
    <col min="5129" max="5129" width="18.3984375" style="643" customWidth="1"/>
    <col min="5130" max="5379" width="9.19921875" style="643"/>
    <col min="5380" max="5380" width="9.59765625" style="643" customWidth="1"/>
    <col min="5381" max="5381" width="36.59765625" style="643" customWidth="1"/>
    <col min="5382" max="5382" width="29.3984375" style="643" customWidth="1"/>
    <col min="5383" max="5383" width="27.09765625" style="643" customWidth="1"/>
    <col min="5384" max="5384" width="21.5" style="643" customWidth="1"/>
    <col min="5385" max="5385" width="18.3984375" style="643" customWidth="1"/>
    <col min="5386" max="5635" width="9.19921875" style="643"/>
    <col min="5636" max="5636" width="9.59765625" style="643" customWidth="1"/>
    <col min="5637" max="5637" width="36.59765625" style="643" customWidth="1"/>
    <col min="5638" max="5638" width="29.3984375" style="643" customWidth="1"/>
    <col min="5639" max="5639" width="27.09765625" style="643" customWidth="1"/>
    <col min="5640" max="5640" width="21.5" style="643" customWidth="1"/>
    <col min="5641" max="5641" width="18.3984375" style="643" customWidth="1"/>
    <col min="5642" max="5891" width="9.19921875" style="643"/>
    <col min="5892" max="5892" width="9.59765625" style="643" customWidth="1"/>
    <col min="5893" max="5893" width="36.59765625" style="643" customWidth="1"/>
    <col min="5894" max="5894" width="29.3984375" style="643" customWidth="1"/>
    <col min="5895" max="5895" width="27.09765625" style="643" customWidth="1"/>
    <col min="5896" max="5896" width="21.5" style="643" customWidth="1"/>
    <col min="5897" max="5897" width="18.3984375" style="643" customWidth="1"/>
    <col min="5898" max="6147" width="9.19921875" style="643"/>
    <col min="6148" max="6148" width="9.59765625" style="643" customWidth="1"/>
    <col min="6149" max="6149" width="36.59765625" style="643" customWidth="1"/>
    <col min="6150" max="6150" width="29.3984375" style="643" customWidth="1"/>
    <col min="6151" max="6151" width="27.09765625" style="643" customWidth="1"/>
    <col min="6152" max="6152" width="21.5" style="643" customWidth="1"/>
    <col min="6153" max="6153" width="18.3984375" style="643" customWidth="1"/>
    <col min="6154" max="6403" width="9.19921875" style="643"/>
    <col min="6404" max="6404" width="9.59765625" style="643" customWidth="1"/>
    <col min="6405" max="6405" width="36.59765625" style="643" customWidth="1"/>
    <col min="6406" max="6406" width="29.3984375" style="643" customWidth="1"/>
    <col min="6407" max="6407" width="27.09765625" style="643" customWidth="1"/>
    <col min="6408" max="6408" width="21.5" style="643" customWidth="1"/>
    <col min="6409" max="6409" width="18.3984375" style="643" customWidth="1"/>
    <col min="6410" max="6659" width="9.19921875" style="643"/>
    <col min="6660" max="6660" width="9.59765625" style="643" customWidth="1"/>
    <col min="6661" max="6661" width="36.59765625" style="643" customWidth="1"/>
    <col min="6662" max="6662" width="29.3984375" style="643" customWidth="1"/>
    <col min="6663" max="6663" width="27.09765625" style="643" customWidth="1"/>
    <col min="6664" max="6664" width="21.5" style="643" customWidth="1"/>
    <col min="6665" max="6665" width="18.3984375" style="643" customWidth="1"/>
    <col min="6666" max="6915" width="9.19921875" style="643"/>
    <col min="6916" max="6916" width="9.59765625" style="643" customWidth="1"/>
    <col min="6917" max="6917" width="36.59765625" style="643" customWidth="1"/>
    <col min="6918" max="6918" width="29.3984375" style="643" customWidth="1"/>
    <col min="6919" max="6919" width="27.09765625" style="643" customWidth="1"/>
    <col min="6920" max="6920" width="21.5" style="643" customWidth="1"/>
    <col min="6921" max="6921" width="18.3984375" style="643" customWidth="1"/>
    <col min="6922" max="7171" width="9.19921875" style="643"/>
    <col min="7172" max="7172" width="9.59765625" style="643" customWidth="1"/>
    <col min="7173" max="7173" width="36.59765625" style="643" customWidth="1"/>
    <col min="7174" max="7174" width="29.3984375" style="643" customWidth="1"/>
    <col min="7175" max="7175" width="27.09765625" style="643" customWidth="1"/>
    <col min="7176" max="7176" width="21.5" style="643" customWidth="1"/>
    <col min="7177" max="7177" width="18.3984375" style="643" customWidth="1"/>
    <col min="7178" max="7427" width="9.19921875" style="643"/>
    <col min="7428" max="7428" width="9.59765625" style="643" customWidth="1"/>
    <col min="7429" max="7429" width="36.59765625" style="643" customWidth="1"/>
    <col min="7430" max="7430" width="29.3984375" style="643" customWidth="1"/>
    <col min="7431" max="7431" width="27.09765625" style="643" customWidth="1"/>
    <col min="7432" max="7432" width="21.5" style="643" customWidth="1"/>
    <col min="7433" max="7433" width="18.3984375" style="643" customWidth="1"/>
    <col min="7434" max="7683" width="9.19921875" style="643"/>
    <col min="7684" max="7684" width="9.59765625" style="643" customWidth="1"/>
    <col min="7685" max="7685" width="36.59765625" style="643" customWidth="1"/>
    <col min="7686" max="7686" width="29.3984375" style="643" customWidth="1"/>
    <col min="7687" max="7687" width="27.09765625" style="643" customWidth="1"/>
    <col min="7688" max="7688" width="21.5" style="643" customWidth="1"/>
    <col min="7689" max="7689" width="18.3984375" style="643" customWidth="1"/>
    <col min="7690" max="7939" width="9.19921875" style="643"/>
    <col min="7940" max="7940" width="9.59765625" style="643" customWidth="1"/>
    <col min="7941" max="7941" width="36.59765625" style="643" customWidth="1"/>
    <col min="7942" max="7942" width="29.3984375" style="643" customWidth="1"/>
    <col min="7943" max="7943" width="27.09765625" style="643" customWidth="1"/>
    <col min="7944" max="7944" width="21.5" style="643" customWidth="1"/>
    <col min="7945" max="7945" width="18.3984375" style="643" customWidth="1"/>
    <col min="7946" max="8195" width="9.19921875" style="643"/>
    <col min="8196" max="8196" width="9.59765625" style="643" customWidth="1"/>
    <col min="8197" max="8197" width="36.59765625" style="643" customWidth="1"/>
    <col min="8198" max="8198" width="29.3984375" style="643" customWidth="1"/>
    <col min="8199" max="8199" width="27.09765625" style="643" customWidth="1"/>
    <col min="8200" max="8200" width="21.5" style="643" customWidth="1"/>
    <col min="8201" max="8201" width="18.3984375" style="643" customWidth="1"/>
    <col min="8202" max="8451" width="9.19921875" style="643"/>
    <col min="8452" max="8452" width="9.59765625" style="643" customWidth="1"/>
    <col min="8453" max="8453" width="36.59765625" style="643" customWidth="1"/>
    <col min="8454" max="8454" width="29.3984375" style="643" customWidth="1"/>
    <col min="8455" max="8455" width="27.09765625" style="643" customWidth="1"/>
    <col min="8456" max="8456" width="21.5" style="643" customWidth="1"/>
    <col min="8457" max="8457" width="18.3984375" style="643" customWidth="1"/>
    <col min="8458" max="8707" width="9.19921875" style="643"/>
    <col min="8708" max="8708" width="9.59765625" style="643" customWidth="1"/>
    <col min="8709" max="8709" width="36.59765625" style="643" customWidth="1"/>
    <col min="8710" max="8710" width="29.3984375" style="643" customWidth="1"/>
    <col min="8711" max="8711" width="27.09765625" style="643" customWidth="1"/>
    <col min="8712" max="8712" width="21.5" style="643" customWidth="1"/>
    <col min="8713" max="8713" width="18.3984375" style="643" customWidth="1"/>
    <col min="8714" max="8963" width="9.19921875" style="643"/>
    <col min="8964" max="8964" width="9.59765625" style="643" customWidth="1"/>
    <col min="8965" max="8965" width="36.59765625" style="643" customWidth="1"/>
    <col min="8966" max="8966" width="29.3984375" style="643" customWidth="1"/>
    <col min="8967" max="8967" width="27.09765625" style="643" customWidth="1"/>
    <col min="8968" max="8968" width="21.5" style="643" customWidth="1"/>
    <col min="8969" max="8969" width="18.3984375" style="643" customWidth="1"/>
    <col min="8970" max="9219" width="9.19921875" style="643"/>
    <col min="9220" max="9220" width="9.59765625" style="643" customWidth="1"/>
    <col min="9221" max="9221" width="36.59765625" style="643" customWidth="1"/>
    <col min="9222" max="9222" width="29.3984375" style="643" customWidth="1"/>
    <col min="9223" max="9223" width="27.09765625" style="643" customWidth="1"/>
    <col min="9224" max="9224" width="21.5" style="643" customWidth="1"/>
    <col min="9225" max="9225" width="18.3984375" style="643" customWidth="1"/>
    <col min="9226" max="9475" width="9.19921875" style="643"/>
    <col min="9476" max="9476" width="9.59765625" style="643" customWidth="1"/>
    <col min="9477" max="9477" width="36.59765625" style="643" customWidth="1"/>
    <col min="9478" max="9478" width="29.3984375" style="643" customWidth="1"/>
    <col min="9479" max="9479" width="27.09765625" style="643" customWidth="1"/>
    <col min="9480" max="9480" width="21.5" style="643" customWidth="1"/>
    <col min="9481" max="9481" width="18.3984375" style="643" customWidth="1"/>
    <col min="9482" max="9731" width="9.19921875" style="643"/>
    <col min="9732" max="9732" width="9.59765625" style="643" customWidth="1"/>
    <col min="9733" max="9733" width="36.59765625" style="643" customWidth="1"/>
    <col min="9734" max="9734" width="29.3984375" style="643" customWidth="1"/>
    <col min="9735" max="9735" width="27.09765625" style="643" customWidth="1"/>
    <col min="9736" max="9736" width="21.5" style="643" customWidth="1"/>
    <col min="9737" max="9737" width="18.3984375" style="643" customWidth="1"/>
    <col min="9738" max="9987" width="9.19921875" style="643"/>
    <col min="9988" max="9988" width="9.59765625" style="643" customWidth="1"/>
    <col min="9989" max="9989" width="36.59765625" style="643" customWidth="1"/>
    <col min="9990" max="9990" width="29.3984375" style="643" customWidth="1"/>
    <col min="9991" max="9991" width="27.09765625" style="643" customWidth="1"/>
    <col min="9992" max="9992" width="21.5" style="643" customWidth="1"/>
    <col min="9993" max="9993" width="18.3984375" style="643" customWidth="1"/>
    <col min="9994" max="10243" width="9.19921875" style="643"/>
    <col min="10244" max="10244" width="9.59765625" style="643" customWidth="1"/>
    <col min="10245" max="10245" width="36.59765625" style="643" customWidth="1"/>
    <col min="10246" max="10246" width="29.3984375" style="643" customWidth="1"/>
    <col min="10247" max="10247" width="27.09765625" style="643" customWidth="1"/>
    <col min="10248" max="10248" width="21.5" style="643" customWidth="1"/>
    <col min="10249" max="10249" width="18.3984375" style="643" customWidth="1"/>
    <col min="10250" max="10499" width="9.19921875" style="643"/>
    <col min="10500" max="10500" width="9.59765625" style="643" customWidth="1"/>
    <col min="10501" max="10501" width="36.59765625" style="643" customWidth="1"/>
    <col min="10502" max="10502" width="29.3984375" style="643" customWidth="1"/>
    <col min="10503" max="10503" width="27.09765625" style="643" customWidth="1"/>
    <col min="10504" max="10504" width="21.5" style="643" customWidth="1"/>
    <col min="10505" max="10505" width="18.3984375" style="643" customWidth="1"/>
    <col min="10506" max="10755" width="9.19921875" style="643"/>
    <col min="10756" max="10756" width="9.59765625" style="643" customWidth="1"/>
    <col min="10757" max="10757" width="36.59765625" style="643" customWidth="1"/>
    <col min="10758" max="10758" width="29.3984375" style="643" customWidth="1"/>
    <col min="10759" max="10759" width="27.09765625" style="643" customWidth="1"/>
    <col min="10760" max="10760" width="21.5" style="643" customWidth="1"/>
    <col min="10761" max="10761" width="18.3984375" style="643" customWidth="1"/>
    <col min="10762" max="11011" width="9.19921875" style="643"/>
    <col min="11012" max="11012" width="9.59765625" style="643" customWidth="1"/>
    <col min="11013" max="11013" width="36.59765625" style="643" customWidth="1"/>
    <col min="11014" max="11014" width="29.3984375" style="643" customWidth="1"/>
    <col min="11015" max="11015" width="27.09765625" style="643" customWidth="1"/>
    <col min="11016" max="11016" width="21.5" style="643" customWidth="1"/>
    <col min="11017" max="11017" width="18.3984375" style="643" customWidth="1"/>
    <col min="11018" max="11267" width="9.19921875" style="643"/>
    <col min="11268" max="11268" width="9.59765625" style="643" customWidth="1"/>
    <col min="11269" max="11269" width="36.59765625" style="643" customWidth="1"/>
    <col min="11270" max="11270" width="29.3984375" style="643" customWidth="1"/>
    <col min="11271" max="11271" width="27.09765625" style="643" customWidth="1"/>
    <col min="11272" max="11272" width="21.5" style="643" customWidth="1"/>
    <col min="11273" max="11273" width="18.3984375" style="643" customWidth="1"/>
    <col min="11274" max="11523" width="9.19921875" style="643"/>
    <col min="11524" max="11524" width="9.59765625" style="643" customWidth="1"/>
    <col min="11525" max="11525" width="36.59765625" style="643" customWidth="1"/>
    <col min="11526" max="11526" width="29.3984375" style="643" customWidth="1"/>
    <col min="11527" max="11527" width="27.09765625" style="643" customWidth="1"/>
    <col min="11528" max="11528" width="21.5" style="643" customWidth="1"/>
    <col min="11529" max="11529" width="18.3984375" style="643" customWidth="1"/>
    <col min="11530" max="11779" width="9.19921875" style="643"/>
    <col min="11780" max="11780" width="9.59765625" style="643" customWidth="1"/>
    <col min="11781" max="11781" width="36.59765625" style="643" customWidth="1"/>
    <col min="11782" max="11782" width="29.3984375" style="643" customWidth="1"/>
    <col min="11783" max="11783" width="27.09765625" style="643" customWidth="1"/>
    <col min="11784" max="11784" width="21.5" style="643" customWidth="1"/>
    <col min="11785" max="11785" width="18.3984375" style="643" customWidth="1"/>
    <col min="11786" max="12035" width="9.19921875" style="643"/>
    <col min="12036" max="12036" width="9.59765625" style="643" customWidth="1"/>
    <col min="12037" max="12037" width="36.59765625" style="643" customWidth="1"/>
    <col min="12038" max="12038" width="29.3984375" style="643" customWidth="1"/>
    <col min="12039" max="12039" width="27.09765625" style="643" customWidth="1"/>
    <col min="12040" max="12040" width="21.5" style="643" customWidth="1"/>
    <col min="12041" max="12041" width="18.3984375" style="643" customWidth="1"/>
    <col min="12042" max="12291" width="9.19921875" style="643"/>
    <col min="12292" max="12292" width="9.59765625" style="643" customWidth="1"/>
    <col min="12293" max="12293" width="36.59765625" style="643" customWidth="1"/>
    <col min="12294" max="12294" width="29.3984375" style="643" customWidth="1"/>
    <col min="12295" max="12295" width="27.09765625" style="643" customWidth="1"/>
    <col min="12296" max="12296" width="21.5" style="643" customWidth="1"/>
    <col min="12297" max="12297" width="18.3984375" style="643" customWidth="1"/>
    <col min="12298" max="12547" width="9.19921875" style="643"/>
    <col min="12548" max="12548" width="9.59765625" style="643" customWidth="1"/>
    <col min="12549" max="12549" width="36.59765625" style="643" customWidth="1"/>
    <col min="12550" max="12550" width="29.3984375" style="643" customWidth="1"/>
    <col min="12551" max="12551" width="27.09765625" style="643" customWidth="1"/>
    <col min="12552" max="12552" width="21.5" style="643" customWidth="1"/>
    <col min="12553" max="12553" width="18.3984375" style="643" customWidth="1"/>
    <col min="12554" max="12803" width="9.19921875" style="643"/>
    <col min="12804" max="12804" width="9.59765625" style="643" customWidth="1"/>
    <col min="12805" max="12805" width="36.59765625" style="643" customWidth="1"/>
    <col min="12806" max="12806" width="29.3984375" style="643" customWidth="1"/>
    <col min="12807" max="12807" width="27.09765625" style="643" customWidth="1"/>
    <col min="12808" max="12808" width="21.5" style="643" customWidth="1"/>
    <col min="12809" max="12809" width="18.3984375" style="643" customWidth="1"/>
    <col min="12810" max="13059" width="9.19921875" style="643"/>
    <col min="13060" max="13060" width="9.59765625" style="643" customWidth="1"/>
    <col min="13061" max="13061" width="36.59765625" style="643" customWidth="1"/>
    <col min="13062" max="13062" width="29.3984375" style="643" customWidth="1"/>
    <col min="13063" max="13063" width="27.09765625" style="643" customWidth="1"/>
    <col min="13064" max="13064" width="21.5" style="643" customWidth="1"/>
    <col min="13065" max="13065" width="18.3984375" style="643" customWidth="1"/>
    <col min="13066" max="13315" width="9.19921875" style="643"/>
    <col min="13316" max="13316" width="9.59765625" style="643" customWidth="1"/>
    <col min="13317" max="13317" width="36.59765625" style="643" customWidth="1"/>
    <col min="13318" max="13318" width="29.3984375" style="643" customWidth="1"/>
    <col min="13319" max="13319" width="27.09765625" style="643" customWidth="1"/>
    <col min="13320" max="13320" width="21.5" style="643" customWidth="1"/>
    <col min="13321" max="13321" width="18.3984375" style="643" customWidth="1"/>
    <col min="13322" max="13571" width="9.19921875" style="643"/>
    <col min="13572" max="13572" width="9.59765625" style="643" customWidth="1"/>
    <col min="13573" max="13573" width="36.59765625" style="643" customWidth="1"/>
    <col min="13574" max="13574" width="29.3984375" style="643" customWidth="1"/>
    <col min="13575" max="13575" width="27.09765625" style="643" customWidth="1"/>
    <col min="13576" max="13576" width="21.5" style="643" customWidth="1"/>
    <col min="13577" max="13577" width="18.3984375" style="643" customWidth="1"/>
    <col min="13578" max="13827" width="9.19921875" style="643"/>
    <col min="13828" max="13828" width="9.59765625" style="643" customWidth="1"/>
    <col min="13829" max="13829" width="36.59765625" style="643" customWidth="1"/>
    <col min="13830" max="13830" width="29.3984375" style="643" customWidth="1"/>
    <col min="13831" max="13831" width="27.09765625" style="643" customWidth="1"/>
    <col min="13832" max="13832" width="21.5" style="643" customWidth="1"/>
    <col min="13833" max="13833" width="18.3984375" style="643" customWidth="1"/>
    <col min="13834" max="14083" width="9.19921875" style="643"/>
    <col min="14084" max="14084" width="9.59765625" style="643" customWidth="1"/>
    <col min="14085" max="14085" width="36.59765625" style="643" customWidth="1"/>
    <col min="14086" max="14086" width="29.3984375" style="643" customWidth="1"/>
    <col min="14087" max="14087" width="27.09765625" style="643" customWidth="1"/>
    <col min="14088" max="14088" width="21.5" style="643" customWidth="1"/>
    <col min="14089" max="14089" width="18.3984375" style="643" customWidth="1"/>
    <col min="14090" max="14339" width="9.19921875" style="643"/>
    <col min="14340" max="14340" width="9.59765625" style="643" customWidth="1"/>
    <col min="14341" max="14341" width="36.59765625" style="643" customWidth="1"/>
    <col min="14342" max="14342" width="29.3984375" style="643" customWidth="1"/>
    <col min="14343" max="14343" width="27.09765625" style="643" customWidth="1"/>
    <col min="14344" max="14344" width="21.5" style="643" customWidth="1"/>
    <col min="14345" max="14345" width="18.3984375" style="643" customWidth="1"/>
    <col min="14346" max="14595" width="9.19921875" style="643"/>
    <col min="14596" max="14596" width="9.59765625" style="643" customWidth="1"/>
    <col min="14597" max="14597" width="36.59765625" style="643" customWidth="1"/>
    <col min="14598" max="14598" width="29.3984375" style="643" customWidth="1"/>
    <col min="14599" max="14599" width="27.09765625" style="643" customWidth="1"/>
    <col min="14600" max="14600" width="21.5" style="643" customWidth="1"/>
    <col min="14601" max="14601" width="18.3984375" style="643" customWidth="1"/>
    <col min="14602" max="14851" width="9.19921875" style="643"/>
    <col min="14852" max="14852" width="9.59765625" style="643" customWidth="1"/>
    <col min="14853" max="14853" width="36.59765625" style="643" customWidth="1"/>
    <col min="14854" max="14854" width="29.3984375" style="643" customWidth="1"/>
    <col min="14855" max="14855" width="27.09765625" style="643" customWidth="1"/>
    <col min="14856" max="14856" width="21.5" style="643" customWidth="1"/>
    <col min="14857" max="14857" width="18.3984375" style="643" customWidth="1"/>
    <col min="14858" max="15107" width="9.19921875" style="643"/>
    <col min="15108" max="15108" width="9.59765625" style="643" customWidth="1"/>
    <col min="15109" max="15109" width="36.59765625" style="643" customWidth="1"/>
    <col min="15110" max="15110" width="29.3984375" style="643" customWidth="1"/>
    <col min="15111" max="15111" width="27.09765625" style="643" customWidth="1"/>
    <col min="15112" max="15112" width="21.5" style="643" customWidth="1"/>
    <col min="15113" max="15113" width="18.3984375" style="643" customWidth="1"/>
    <col min="15114" max="15363" width="9.19921875" style="643"/>
    <col min="15364" max="15364" width="9.59765625" style="643" customWidth="1"/>
    <col min="15365" max="15365" width="36.59765625" style="643" customWidth="1"/>
    <col min="15366" max="15366" width="29.3984375" style="643" customWidth="1"/>
    <col min="15367" max="15367" width="27.09765625" style="643" customWidth="1"/>
    <col min="15368" max="15368" width="21.5" style="643" customWidth="1"/>
    <col min="15369" max="15369" width="18.3984375" style="643" customWidth="1"/>
    <col min="15370" max="15619" width="9.19921875" style="643"/>
    <col min="15620" max="15620" width="9.59765625" style="643" customWidth="1"/>
    <col min="15621" max="15621" width="36.59765625" style="643" customWidth="1"/>
    <col min="15622" max="15622" width="29.3984375" style="643" customWidth="1"/>
    <col min="15623" max="15623" width="27.09765625" style="643" customWidth="1"/>
    <col min="15624" max="15624" width="21.5" style="643" customWidth="1"/>
    <col min="15625" max="15625" width="18.3984375" style="643" customWidth="1"/>
    <col min="15626" max="15875" width="9.19921875" style="643"/>
    <col min="15876" max="15876" width="9.59765625" style="643" customWidth="1"/>
    <col min="15877" max="15877" width="36.59765625" style="643" customWidth="1"/>
    <col min="15878" max="15878" width="29.3984375" style="643" customWidth="1"/>
    <col min="15879" max="15879" width="27.09765625" style="643" customWidth="1"/>
    <col min="15880" max="15880" width="21.5" style="643" customWidth="1"/>
    <col min="15881" max="15881" width="18.3984375" style="643" customWidth="1"/>
    <col min="15882" max="16131" width="9.19921875" style="643"/>
    <col min="16132" max="16132" width="9.59765625" style="643" customWidth="1"/>
    <col min="16133" max="16133" width="36.59765625" style="643" customWidth="1"/>
    <col min="16134" max="16134" width="29.3984375" style="643" customWidth="1"/>
    <col min="16135" max="16135" width="27.09765625" style="643" customWidth="1"/>
    <col min="16136" max="16136" width="21.5" style="643" customWidth="1"/>
    <col min="16137" max="16137" width="18.3984375" style="643" customWidth="1"/>
    <col min="16138" max="16384" width="9.19921875" style="643"/>
  </cols>
  <sheetData>
    <row r="1" spans="1:12" s="654" customFormat="1" ht="24.75" customHeight="1" x14ac:dyDescent="0.3">
      <c r="A1" s="81"/>
      <c r="B1" s="79"/>
      <c r="C1" s="1197"/>
      <c r="D1" s="2091" t="s">
        <v>1395</v>
      </c>
      <c r="E1" s="2109"/>
      <c r="F1" s="2109"/>
      <c r="G1" s="79"/>
      <c r="H1" s="79"/>
      <c r="I1" s="77"/>
      <c r="J1"/>
      <c r="K1"/>
      <c r="L1"/>
    </row>
    <row r="2" spans="1:12" s="654" customFormat="1" x14ac:dyDescent="0.3">
      <c r="A2" s="1726" t="s">
        <v>448</v>
      </c>
      <c r="B2" s="1727"/>
      <c r="C2" s="1727"/>
      <c r="D2" s="1727"/>
      <c r="E2" s="1727"/>
      <c r="F2" s="1727"/>
      <c r="G2" s="1727"/>
      <c r="H2" s="1727"/>
      <c r="I2" s="1728"/>
      <c r="J2"/>
      <c r="K2"/>
      <c r="L2"/>
    </row>
    <row r="3" spans="1:12" s="654" customFormat="1" x14ac:dyDescent="0.3">
      <c r="A3" s="1811" t="s">
        <v>807</v>
      </c>
      <c r="B3" s="1812"/>
      <c r="C3" s="1812"/>
      <c r="D3" s="1812"/>
      <c r="E3" s="1812"/>
      <c r="F3" s="1812"/>
      <c r="G3" s="1812"/>
      <c r="H3" s="1812"/>
      <c r="I3" s="1813"/>
      <c r="J3"/>
      <c r="K3"/>
      <c r="L3"/>
    </row>
    <row r="4" spans="1:12" s="654" customFormat="1" ht="21" customHeight="1" x14ac:dyDescent="0.3">
      <c r="A4" s="239"/>
      <c r="B4" s="1193"/>
      <c r="C4" s="1200"/>
      <c r="D4" s="2106">
        <v>44561</v>
      </c>
      <c r="E4" s="2107"/>
      <c r="F4" s="2107"/>
      <c r="G4" s="1193"/>
      <c r="H4" s="1193"/>
      <c r="I4" s="1192"/>
      <c r="J4"/>
      <c r="K4"/>
      <c r="L4"/>
    </row>
    <row r="5" spans="1:12" customFormat="1" x14ac:dyDescent="0.3"/>
    <row r="6" spans="1:12" s="830" customFormat="1" ht="16.2" thickBot="1" x14ac:dyDescent="0.35">
      <c r="A6" s="831"/>
      <c r="B6" s="831"/>
      <c r="C6" s="831"/>
      <c r="D6" s="831"/>
      <c r="E6" s="831" t="s">
        <v>70</v>
      </c>
      <c r="F6" s="831" t="s">
        <v>18</v>
      </c>
      <c r="G6" s="831" t="s">
        <v>19</v>
      </c>
      <c r="H6" s="831" t="s">
        <v>71</v>
      </c>
      <c r="I6" s="831" t="s">
        <v>72</v>
      </c>
      <c r="J6"/>
      <c r="K6"/>
      <c r="L6"/>
    </row>
    <row r="7" spans="1:12" ht="28.5" customHeight="1" thickTop="1" x14ac:dyDescent="0.3">
      <c r="A7" s="2117" t="s">
        <v>127</v>
      </c>
      <c r="B7" s="2111" t="s">
        <v>597</v>
      </c>
      <c r="C7" s="2112"/>
      <c r="D7" s="2119" t="s">
        <v>118</v>
      </c>
      <c r="E7" s="2121" t="s">
        <v>605</v>
      </c>
      <c r="F7" s="2123" t="s">
        <v>598</v>
      </c>
      <c r="G7" s="832" t="s">
        <v>599</v>
      </c>
      <c r="H7" s="1287" t="s">
        <v>600</v>
      </c>
      <c r="I7" s="833" t="s">
        <v>58</v>
      </c>
    </row>
    <row r="8" spans="1:12" ht="28.5" customHeight="1" thickBot="1" x14ac:dyDescent="0.35">
      <c r="A8" s="2118"/>
      <c r="B8" s="869" t="s">
        <v>340</v>
      </c>
      <c r="C8" s="875" t="s">
        <v>341</v>
      </c>
      <c r="D8" s="2120"/>
      <c r="E8" s="2122"/>
      <c r="F8" s="2124"/>
      <c r="G8" s="834" t="s">
        <v>601</v>
      </c>
      <c r="H8" s="1288" t="s">
        <v>602</v>
      </c>
      <c r="I8" s="835"/>
    </row>
    <row r="9" spans="1:12" ht="19.5" customHeight="1" thickTop="1" x14ac:dyDescent="0.3">
      <c r="A9" s="836" t="s">
        <v>88</v>
      </c>
      <c r="B9" s="1603">
        <v>610</v>
      </c>
      <c r="C9" s="837">
        <v>710</v>
      </c>
      <c r="D9" s="1300" t="s">
        <v>458</v>
      </c>
      <c r="E9" s="838">
        <v>11759</v>
      </c>
      <c r="F9" s="839">
        <v>0.9</v>
      </c>
      <c r="G9" s="840">
        <v>10583.1</v>
      </c>
      <c r="H9" s="1289">
        <v>1176</v>
      </c>
      <c r="I9" s="1295" t="s">
        <v>905</v>
      </c>
    </row>
    <row r="10" spans="1:12" ht="19.5" customHeight="1" x14ac:dyDescent="0.3">
      <c r="A10" s="836" t="s">
        <v>89</v>
      </c>
      <c r="B10" s="1603"/>
      <c r="C10" s="837">
        <v>711</v>
      </c>
      <c r="D10" s="1300" t="s">
        <v>457</v>
      </c>
      <c r="E10" s="838"/>
      <c r="F10" s="839"/>
      <c r="G10" s="840"/>
      <c r="H10" s="1289"/>
      <c r="I10" s="1295" t="s">
        <v>910</v>
      </c>
    </row>
    <row r="11" spans="1:12" ht="19.5" customHeight="1" x14ac:dyDescent="0.3">
      <c r="A11" s="841" t="s">
        <v>91</v>
      </c>
      <c r="B11" s="1604">
        <v>615.1</v>
      </c>
      <c r="C11" s="837">
        <v>715.1</v>
      </c>
      <c r="D11" s="1300" t="s">
        <v>1323</v>
      </c>
      <c r="E11" s="842"/>
      <c r="F11" s="843"/>
      <c r="G11" s="844"/>
      <c r="H11" s="1290"/>
      <c r="I11" s="1295" t="s">
        <v>911</v>
      </c>
    </row>
    <row r="12" spans="1:12" x14ac:dyDescent="0.3">
      <c r="A12" s="841" t="s">
        <v>93</v>
      </c>
      <c r="B12" s="1604">
        <v>618</v>
      </c>
      <c r="C12" s="837">
        <v>718</v>
      </c>
      <c r="D12" s="1300" t="s">
        <v>459</v>
      </c>
      <c r="E12" s="842">
        <v>990</v>
      </c>
      <c r="F12" s="843">
        <v>0.9</v>
      </c>
      <c r="G12" s="844">
        <v>891</v>
      </c>
      <c r="H12" s="1290">
        <v>99</v>
      </c>
      <c r="I12" s="1295" t="s">
        <v>912</v>
      </c>
    </row>
    <row r="13" spans="1:12" ht="19.5" customHeight="1" x14ac:dyDescent="0.3">
      <c r="A13" s="836" t="s">
        <v>95</v>
      </c>
      <c r="B13" s="1603">
        <v>601.1</v>
      </c>
      <c r="C13" s="837">
        <v>701.1</v>
      </c>
      <c r="D13" s="1300" t="s">
        <v>449</v>
      </c>
      <c r="E13" s="842"/>
      <c r="F13" s="839"/>
      <c r="G13" s="840"/>
      <c r="H13" s="1289"/>
      <c r="I13" s="1295" t="s">
        <v>913</v>
      </c>
    </row>
    <row r="14" spans="1:12" ht="19.5" customHeight="1" x14ac:dyDescent="0.3">
      <c r="A14" s="841" t="s">
        <v>101</v>
      </c>
      <c r="B14" s="1604">
        <v>620</v>
      </c>
      <c r="C14" s="837">
        <v>720</v>
      </c>
      <c r="D14" s="1300" t="s">
        <v>486</v>
      </c>
      <c r="E14" s="842"/>
      <c r="F14" s="843"/>
      <c r="G14" s="844"/>
      <c r="H14" s="1290"/>
      <c r="I14" s="1295" t="s">
        <v>914</v>
      </c>
    </row>
    <row r="15" spans="1:12" ht="19.5" customHeight="1" x14ac:dyDescent="0.3">
      <c r="A15" s="841" t="s">
        <v>102</v>
      </c>
      <c r="B15" s="1604" t="s">
        <v>232</v>
      </c>
      <c r="C15" s="837" t="s">
        <v>460</v>
      </c>
      <c r="D15" s="1300" t="s">
        <v>141</v>
      </c>
      <c r="E15" s="842">
        <v>763</v>
      </c>
      <c r="F15" s="843">
        <v>0.9</v>
      </c>
      <c r="G15" s="844">
        <v>686</v>
      </c>
      <c r="H15" s="1290">
        <v>77</v>
      </c>
      <c r="I15" s="1295" t="s">
        <v>915</v>
      </c>
    </row>
    <row r="16" spans="1:12" ht="19.5" customHeight="1" x14ac:dyDescent="0.3">
      <c r="A16" s="841" t="s">
        <v>119</v>
      </c>
      <c r="B16" s="1604">
        <v>650</v>
      </c>
      <c r="C16" s="837">
        <v>750</v>
      </c>
      <c r="D16" s="1300" t="s">
        <v>450</v>
      </c>
      <c r="E16" s="842"/>
      <c r="F16" s="843"/>
      <c r="G16" s="844"/>
      <c r="H16" s="1290"/>
      <c r="I16" s="1295" t="s">
        <v>916</v>
      </c>
    </row>
    <row r="17" spans="1:9" ht="19.5" customHeight="1" x14ac:dyDescent="0.3">
      <c r="A17" s="841" t="s">
        <v>97</v>
      </c>
      <c r="B17" s="1604">
        <v>664</v>
      </c>
      <c r="C17" s="837">
        <v>764</v>
      </c>
      <c r="D17" s="1300" t="s">
        <v>142</v>
      </c>
      <c r="E17" s="842">
        <v>965</v>
      </c>
      <c r="F17" s="843">
        <v>0.9</v>
      </c>
      <c r="G17" s="844">
        <v>868</v>
      </c>
      <c r="H17" s="1290">
        <v>97</v>
      </c>
      <c r="I17" s="1295" t="s">
        <v>917</v>
      </c>
    </row>
    <row r="18" spans="1:9" ht="19.5" customHeight="1" x14ac:dyDescent="0.3">
      <c r="A18" s="841" t="s">
        <v>98</v>
      </c>
      <c r="B18" s="1604">
        <v>601.20000000000005</v>
      </c>
      <c r="C18" s="837">
        <v>702.2</v>
      </c>
      <c r="D18" s="1300" t="s">
        <v>451</v>
      </c>
      <c r="E18" s="842"/>
      <c r="F18" s="843"/>
      <c r="G18" s="844"/>
      <c r="H18" s="1290"/>
      <c r="I18" s="1295" t="s">
        <v>918</v>
      </c>
    </row>
    <row r="19" spans="1:9" ht="19.5" customHeight="1" x14ac:dyDescent="0.3">
      <c r="A19" s="841" t="s">
        <v>478</v>
      </c>
      <c r="B19" s="1604">
        <v>603</v>
      </c>
      <c r="C19" s="837">
        <v>703</v>
      </c>
      <c r="D19" s="1300" t="s">
        <v>1322</v>
      </c>
      <c r="E19" s="842"/>
      <c r="F19" s="843"/>
      <c r="G19" s="844"/>
      <c r="H19" s="1290"/>
      <c r="I19" s="1295" t="s">
        <v>919</v>
      </c>
    </row>
    <row r="20" spans="1:9" ht="19.5" customHeight="1" x14ac:dyDescent="0.3">
      <c r="A20" s="841" t="s">
        <v>479</v>
      </c>
      <c r="B20" s="1604">
        <v>604</v>
      </c>
      <c r="C20" s="837">
        <v>704</v>
      </c>
      <c r="D20" s="1300" t="s">
        <v>452</v>
      </c>
      <c r="E20" s="842"/>
      <c r="F20" s="843"/>
      <c r="G20" s="844"/>
      <c r="H20" s="1290"/>
      <c r="I20" s="1295" t="s">
        <v>920</v>
      </c>
    </row>
    <row r="21" spans="1:9" ht="19.5" customHeight="1" x14ac:dyDescent="0.3">
      <c r="A21" s="841" t="s">
        <v>394</v>
      </c>
      <c r="B21" s="1604">
        <v>615.79999999999995</v>
      </c>
      <c r="C21" s="837">
        <v>715.8</v>
      </c>
      <c r="D21" s="1300" t="s">
        <v>1326</v>
      </c>
      <c r="E21" s="842"/>
      <c r="F21" s="843"/>
      <c r="G21" s="844"/>
      <c r="H21" s="1290"/>
      <c r="I21" s="1295" t="s">
        <v>921</v>
      </c>
    </row>
    <row r="22" spans="1:9" ht="19.5" customHeight="1" x14ac:dyDescent="0.3">
      <c r="A22" s="841" t="s">
        <v>480</v>
      </c>
      <c r="B22" s="1604">
        <v>670</v>
      </c>
      <c r="C22" s="837">
        <v>770</v>
      </c>
      <c r="D22" s="1300" t="s">
        <v>453</v>
      </c>
      <c r="E22" s="842"/>
      <c r="F22" s="843"/>
      <c r="G22" s="844"/>
      <c r="H22" s="1290"/>
      <c r="I22" s="1295" t="s">
        <v>922</v>
      </c>
    </row>
    <row r="23" spans="1:9" ht="19.5" customHeight="1" x14ac:dyDescent="0.3">
      <c r="A23" s="841" t="s">
        <v>395</v>
      </c>
      <c r="B23" s="1604">
        <v>676</v>
      </c>
      <c r="C23" s="837">
        <v>776</v>
      </c>
      <c r="D23" s="1300" t="s">
        <v>150</v>
      </c>
      <c r="E23" s="842">
        <v>27</v>
      </c>
      <c r="F23" s="843">
        <v>0.9</v>
      </c>
      <c r="G23" s="844">
        <v>24</v>
      </c>
      <c r="H23" s="1290">
        <v>3</v>
      </c>
      <c r="I23" s="1295" t="s">
        <v>923</v>
      </c>
    </row>
    <row r="24" spans="1:9" ht="19.5" customHeight="1" x14ac:dyDescent="0.3">
      <c r="A24" s="841" t="s">
        <v>396</v>
      </c>
      <c r="B24" s="1604">
        <v>677</v>
      </c>
      <c r="C24" s="837">
        <v>777</v>
      </c>
      <c r="D24" s="1300" t="s">
        <v>152</v>
      </c>
      <c r="E24" s="842">
        <v>1759</v>
      </c>
      <c r="F24" s="843">
        <v>0.9</v>
      </c>
      <c r="G24" s="844">
        <v>1583</v>
      </c>
      <c r="H24" s="1290">
        <v>176</v>
      </c>
      <c r="I24" s="1295" t="s">
        <v>924</v>
      </c>
    </row>
    <row r="25" spans="1:9" ht="19.5" customHeight="1" x14ac:dyDescent="0.3">
      <c r="A25" s="841" t="s">
        <v>397</v>
      </c>
      <c r="B25" s="1604" t="s">
        <v>1320</v>
      </c>
      <c r="C25" s="837" t="s">
        <v>461</v>
      </c>
      <c r="D25" s="1300" t="s">
        <v>41</v>
      </c>
      <c r="E25" s="842"/>
      <c r="F25" s="843"/>
      <c r="G25" s="844"/>
      <c r="H25" s="1290"/>
      <c r="I25" s="1295" t="s">
        <v>925</v>
      </c>
    </row>
    <row r="26" spans="1:9" ht="19.5" customHeight="1" x14ac:dyDescent="0.3">
      <c r="A26" s="841" t="s">
        <v>398</v>
      </c>
      <c r="B26" s="1604">
        <v>667</v>
      </c>
      <c r="C26" s="837">
        <v>767</v>
      </c>
      <c r="D26" s="1300" t="s">
        <v>455</v>
      </c>
      <c r="E26" s="842">
        <v>1453</v>
      </c>
      <c r="F26" s="843">
        <v>1</v>
      </c>
      <c r="G26" s="844">
        <v>1453</v>
      </c>
      <c r="H26" s="1290">
        <v>0</v>
      </c>
      <c r="I26" s="1295" t="s">
        <v>926</v>
      </c>
    </row>
    <row r="27" spans="1:9" ht="19.5" customHeight="1" x14ac:dyDescent="0.3">
      <c r="A27" s="841" t="s">
        <v>481</v>
      </c>
      <c r="B27" s="1604">
        <v>675</v>
      </c>
      <c r="C27" s="837">
        <v>775</v>
      </c>
      <c r="D27" s="1300" t="s">
        <v>456</v>
      </c>
      <c r="E27" s="842">
        <v>1068</v>
      </c>
      <c r="F27" s="843">
        <v>1</v>
      </c>
      <c r="G27" s="844">
        <v>1068</v>
      </c>
      <c r="H27" s="1290">
        <v>0</v>
      </c>
      <c r="I27" s="1295" t="s">
        <v>927</v>
      </c>
    </row>
    <row r="28" spans="1:9" ht="19.5" customHeight="1" x14ac:dyDescent="0.3">
      <c r="A28" s="841" t="s">
        <v>482</v>
      </c>
      <c r="B28" s="870"/>
      <c r="C28" s="837"/>
      <c r="D28" s="1300"/>
      <c r="E28" s="842"/>
      <c r="F28" s="843"/>
      <c r="G28" s="844"/>
      <c r="H28" s="1290"/>
      <c r="I28" s="1295" t="s">
        <v>928</v>
      </c>
    </row>
    <row r="29" spans="1:9" ht="19.5" customHeight="1" x14ac:dyDescent="0.3">
      <c r="A29" s="841" t="s">
        <v>483</v>
      </c>
      <c r="B29" s="2113">
        <v>403</v>
      </c>
      <c r="C29" s="2114"/>
      <c r="D29" s="1301" t="s">
        <v>655</v>
      </c>
      <c r="E29" s="842">
        <v>844</v>
      </c>
      <c r="F29" s="843">
        <v>1</v>
      </c>
      <c r="G29" s="844">
        <v>844</v>
      </c>
      <c r="H29" s="1290">
        <v>0</v>
      </c>
      <c r="I29" s="1295" t="s">
        <v>929</v>
      </c>
    </row>
    <row r="30" spans="1:9" ht="19.5" customHeight="1" x14ac:dyDescent="0.3">
      <c r="A30" s="841" t="s">
        <v>484</v>
      </c>
      <c r="B30" s="2113">
        <v>408</v>
      </c>
      <c r="C30" s="2114"/>
      <c r="D30" s="1301" t="s">
        <v>656</v>
      </c>
      <c r="E30" s="842"/>
      <c r="F30" s="843"/>
      <c r="G30" s="844"/>
      <c r="H30" s="1290"/>
      <c r="I30" s="1295" t="s">
        <v>930</v>
      </c>
    </row>
    <row r="31" spans="1:9" ht="19.5" customHeight="1" thickBot="1" x14ac:dyDescent="0.35">
      <c r="A31" s="841" t="s">
        <v>544</v>
      </c>
      <c r="B31" s="2115" t="s">
        <v>603</v>
      </c>
      <c r="C31" s="2116"/>
      <c r="D31" s="1302" t="s">
        <v>657</v>
      </c>
      <c r="E31" s="845"/>
      <c r="F31" s="846"/>
      <c r="G31" s="847"/>
      <c r="H31" s="1291"/>
      <c r="I31" s="1295" t="s">
        <v>931</v>
      </c>
    </row>
    <row r="32" spans="1:9" ht="19.5" customHeight="1" x14ac:dyDescent="0.3">
      <c r="A32" s="849" t="s">
        <v>572</v>
      </c>
      <c r="B32" s="871"/>
      <c r="C32" s="850"/>
      <c r="D32" s="851" t="s">
        <v>260</v>
      </c>
      <c r="E32" s="852">
        <f>SUM(E9:E31)</f>
        <v>19628</v>
      </c>
      <c r="F32" s="853"/>
      <c r="G32" s="852">
        <f>SUM(G9:G31)</f>
        <v>18000.099999999999</v>
      </c>
      <c r="H32" s="852">
        <v>1628</v>
      </c>
      <c r="I32" s="1297" t="s">
        <v>906</v>
      </c>
    </row>
    <row r="33" spans="1:13" ht="19.5" customHeight="1" thickBot="1" x14ac:dyDescent="0.35">
      <c r="A33" s="854" t="s">
        <v>573</v>
      </c>
      <c r="B33" s="872"/>
      <c r="C33" s="855"/>
      <c r="D33" s="856" t="s">
        <v>155</v>
      </c>
      <c r="E33" s="857">
        <v>4373</v>
      </c>
      <c r="F33" s="858"/>
      <c r="G33" s="859">
        <v>4373</v>
      </c>
      <c r="H33" s="1292">
        <v>0</v>
      </c>
      <c r="I33" s="1296" t="s">
        <v>932</v>
      </c>
    </row>
    <row r="34" spans="1:13" ht="19.5" customHeight="1" x14ac:dyDescent="0.3">
      <c r="A34" s="849" t="s">
        <v>574</v>
      </c>
      <c r="B34" s="871"/>
      <c r="C34" s="860"/>
      <c r="D34" s="851" t="s">
        <v>263</v>
      </c>
      <c r="E34" s="852">
        <f>+E32+E33</f>
        <v>24001</v>
      </c>
      <c r="F34" s="861"/>
      <c r="G34" s="862">
        <f>+G32+G33</f>
        <v>22373.1</v>
      </c>
      <c r="H34" s="1293">
        <f>+H32+H33</f>
        <v>1628</v>
      </c>
      <c r="I34" s="1297" t="s">
        <v>933</v>
      </c>
    </row>
    <row r="35" spans="1:13" ht="19.5" customHeight="1" thickBot="1" x14ac:dyDescent="0.35">
      <c r="A35" s="854" t="s">
        <v>575</v>
      </c>
      <c r="B35" s="872"/>
      <c r="C35" s="855"/>
      <c r="D35" s="856" t="s">
        <v>332</v>
      </c>
      <c r="E35" s="857">
        <v>0</v>
      </c>
      <c r="F35" s="858"/>
      <c r="G35" s="859">
        <v>0</v>
      </c>
      <c r="H35" s="1292">
        <v>0</v>
      </c>
      <c r="I35" s="1296" t="s">
        <v>934</v>
      </c>
    </row>
    <row r="36" spans="1:13" ht="27.75" customHeight="1" thickBot="1" x14ac:dyDescent="0.35">
      <c r="A36" s="863" t="s">
        <v>576</v>
      </c>
      <c r="B36" s="873"/>
      <c r="C36" s="864"/>
      <c r="D36" s="865" t="s">
        <v>604</v>
      </c>
      <c r="E36" s="866">
        <v>24001</v>
      </c>
      <c r="F36" s="867"/>
      <c r="G36" s="868">
        <v>22373</v>
      </c>
      <c r="H36" s="1294">
        <v>1628</v>
      </c>
      <c r="I36" s="1299" t="s">
        <v>907</v>
      </c>
      <c r="M36"/>
    </row>
    <row r="37" spans="1:13" customFormat="1" ht="27.6" thickTop="1" x14ac:dyDescent="0.3">
      <c r="E37" s="1298" t="s">
        <v>1328</v>
      </c>
      <c r="M37" s="643"/>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30"/>
  <sheetViews>
    <sheetView zoomScaleNormal="100" zoomScalePageLayoutView="220" workbookViewId="0">
      <selection activeCell="A2" sqref="A2:D2"/>
    </sheetView>
  </sheetViews>
  <sheetFormatPr defaultColWidth="9.09765625" defaultRowHeight="15.6" x14ac:dyDescent="0.3"/>
  <cols>
    <col min="1" max="1" width="8.59765625" style="893" customWidth="1"/>
    <col min="2" max="2" width="26.3984375" style="643" customWidth="1"/>
    <col min="3" max="3" width="27.19921875" style="643" customWidth="1"/>
    <col min="4" max="4" width="20.6992187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654" customFormat="1" ht="20.25" customHeight="1" x14ac:dyDescent="0.3">
      <c r="A1" s="81"/>
      <c r="B1" s="894" t="s">
        <v>438</v>
      </c>
      <c r="C1" s="647" t="s">
        <v>1396</v>
      </c>
      <c r="D1" s="896"/>
      <c r="E1"/>
      <c r="F1"/>
      <c r="G1"/>
      <c r="H1"/>
      <c r="I1"/>
    </row>
    <row r="2" spans="1:11" s="654" customFormat="1" x14ac:dyDescent="0.3">
      <c r="A2" s="1726" t="s">
        <v>448</v>
      </c>
      <c r="B2" s="1727"/>
      <c r="C2" s="1727"/>
      <c r="D2" s="1728"/>
      <c r="E2"/>
      <c r="F2"/>
      <c r="G2"/>
      <c r="H2"/>
      <c r="I2"/>
      <c r="J2"/>
      <c r="K2"/>
    </row>
    <row r="3" spans="1:11" s="654" customFormat="1" x14ac:dyDescent="0.3">
      <c r="A3" s="1811" t="s">
        <v>839</v>
      </c>
      <c r="B3" s="1812"/>
      <c r="C3" s="1812"/>
      <c r="D3" s="1813"/>
      <c r="E3"/>
      <c r="F3"/>
      <c r="G3"/>
      <c r="H3"/>
      <c r="I3"/>
      <c r="J3"/>
      <c r="K3"/>
    </row>
    <row r="4" spans="1:11" s="654" customFormat="1" ht="18.600000000000001" customHeight="1" x14ac:dyDescent="0.3">
      <c r="A4" s="239"/>
      <c r="B4" s="895" t="s">
        <v>437</v>
      </c>
      <c r="C4" s="1648">
        <v>44561</v>
      </c>
      <c r="D4" s="897"/>
      <c r="E4"/>
      <c r="F4"/>
      <c r="G4"/>
      <c r="H4"/>
      <c r="I4"/>
    </row>
    <row r="5" spans="1:11" customFormat="1" ht="18.600000000000001" customHeight="1" x14ac:dyDescent="0.3"/>
    <row r="6" spans="1:11" customFormat="1" ht="18.600000000000001" customHeight="1" thickBot="1" x14ac:dyDescent="0.35">
      <c r="B6" s="831" t="s">
        <v>70</v>
      </c>
      <c r="C6" s="831" t="s">
        <v>18</v>
      </c>
      <c r="D6" s="831" t="s">
        <v>19</v>
      </c>
    </row>
    <row r="7" spans="1:11" ht="20.100000000000001" customHeight="1" thickTop="1" thickBot="1" x14ac:dyDescent="0.35">
      <c r="A7" s="876" t="s">
        <v>127</v>
      </c>
      <c r="B7" s="877" t="s">
        <v>57</v>
      </c>
      <c r="C7" s="877" t="s">
        <v>58</v>
      </c>
      <c r="D7" s="878" t="s">
        <v>129</v>
      </c>
      <c r="F7" s="643"/>
      <c r="G7" s="643"/>
      <c r="H7" s="643"/>
    </row>
    <row r="8" spans="1:11" ht="27" customHeight="1" thickTop="1" x14ac:dyDescent="0.3">
      <c r="A8" s="879" t="s">
        <v>88</v>
      </c>
      <c r="B8" s="880" t="s">
        <v>618</v>
      </c>
      <c r="C8" s="881" t="s">
        <v>685</v>
      </c>
      <c r="D8" s="1024"/>
      <c r="F8" s="643"/>
      <c r="G8" s="643"/>
      <c r="H8" s="643"/>
    </row>
    <row r="9" spans="1:11" ht="27" customHeight="1" x14ac:dyDescent="0.3">
      <c r="A9" s="883" t="s">
        <v>89</v>
      </c>
      <c r="B9" s="884" t="s">
        <v>619</v>
      </c>
      <c r="C9" s="891" t="s">
        <v>844</v>
      </c>
      <c r="D9" s="885"/>
      <c r="F9" s="643"/>
      <c r="G9" s="643"/>
      <c r="H9" s="643"/>
    </row>
    <row r="10" spans="1:11" ht="27" customHeight="1" thickBot="1" x14ac:dyDescent="0.35">
      <c r="A10" s="886" t="s">
        <v>91</v>
      </c>
      <c r="B10" s="2125" t="s">
        <v>1222</v>
      </c>
      <c r="C10" s="2126"/>
      <c r="D10" s="848">
        <v>12</v>
      </c>
      <c r="F10" s="643"/>
      <c r="G10" s="643"/>
      <c r="H10" s="643"/>
    </row>
    <row r="11" spans="1:11" ht="27" customHeight="1" thickBot="1" x14ac:dyDescent="0.35">
      <c r="A11" s="887" t="s">
        <v>93</v>
      </c>
      <c r="B11" s="2127" t="s">
        <v>620</v>
      </c>
      <c r="C11" s="2128"/>
      <c r="D11" s="888"/>
      <c r="F11" s="643"/>
      <c r="G11" s="643"/>
      <c r="H11" s="643"/>
    </row>
    <row r="12" spans="1:11" ht="20.100000000000001" customHeight="1" thickTop="1" x14ac:dyDescent="0.3">
      <c r="F12" s="889"/>
      <c r="G12" s="643"/>
      <c r="H12" s="643"/>
    </row>
    <row r="13" spans="1:11" customFormat="1" ht="18.600000000000001" customHeight="1" x14ac:dyDescent="0.3"/>
    <row r="14" spans="1:11" customFormat="1" ht="20.100000000000001" customHeight="1" x14ac:dyDescent="0.3"/>
    <row r="15" spans="1:11" customFormat="1" ht="32.25" customHeight="1" x14ac:dyDescent="0.3"/>
    <row r="16" spans="1:11" customFormat="1" x14ac:dyDescent="0.3"/>
    <row r="17" customFormat="1" ht="36" customHeight="1" x14ac:dyDescent="0.3"/>
    <row r="18" customFormat="1" ht="20.100000000000001" customHeight="1" x14ac:dyDescent="0.3"/>
    <row r="19" customFormat="1" ht="20.100000000000001" customHeight="1" x14ac:dyDescent="0.3"/>
    <row r="20" customFormat="1" ht="20.100000000000001" customHeight="1" x14ac:dyDescent="0.3"/>
    <row r="21" customFormat="1" ht="20.100000000000001" customHeight="1" x14ac:dyDescent="0.3"/>
    <row r="22" customFormat="1" ht="20.100000000000001" customHeight="1" x14ac:dyDescent="0.3"/>
    <row r="23" customFormat="1" x14ac:dyDescent="0.3"/>
    <row r="24" customFormat="1" ht="30" customHeight="1" x14ac:dyDescent="0.3"/>
    <row r="25" customFormat="1" x14ac:dyDescent="0.3"/>
    <row r="26" customFormat="1" x14ac:dyDescent="0.3"/>
    <row r="27" customFormat="1" x14ac:dyDescent="0.3"/>
    <row r="28" customFormat="1" x14ac:dyDescent="0.3"/>
    <row r="29" customFormat="1" x14ac:dyDescent="0.3"/>
    <row r="30" customFormat="1" x14ac:dyDescent="0.3"/>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view="pageLayout" topLeftCell="A3" zoomScaleNormal="100" workbookViewId="0">
      <selection activeCell="D14" sqref="D14"/>
    </sheetView>
  </sheetViews>
  <sheetFormatPr defaultColWidth="9.09765625" defaultRowHeight="15.6" x14ac:dyDescent="0.3"/>
  <cols>
    <col min="1" max="1" width="8.59765625" style="893" customWidth="1"/>
    <col min="2" max="2" width="30" style="643" customWidth="1"/>
    <col min="3" max="3" width="28.19921875" style="643" customWidth="1"/>
    <col min="4" max="4" width="18.0976562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654" customFormat="1" ht="20.25" customHeight="1" x14ac:dyDescent="0.3">
      <c r="A1" s="81"/>
      <c r="B1" s="894" t="s">
        <v>1397</v>
      </c>
      <c r="C1" s="702"/>
      <c r="D1" s="896"/>
      <c r="E1"/>
      <c r="F1"/>
      <c r="G1"/>
      <c r="H1"/>
      <c r="I1"/>
    </row>
    <row r="2" spans="1:11" s="654" customFormat="1" x14ac:dyDescent="0.3">
      <c r="A2" s="1726" t="s">
        <v>448</v>
      </c>
      <c r="B2" s="1727"/>
      <c r="C2" s="1727"/>
      <c r="D2" s="1728"/>
      <c r="E2"/>
      <c r="F2"/>
      <c r="G2"/>
      <c r="H2"/>
      <c r="I2"/>
      <c r="J2"/>
      <c r="K2"/>
    </row>
    <row r="3" spans="1:11" s="654" customFormat="1" x14ac:dyDescent="0.3">
      <c r="A3" s="1811" t="s">
        <v>784</v>
      </c>
      <c r="B3" s="1812"/>
      <c r="C3" s="1812"/>
      <c r="D3" s="1813"/>
      <c r="E3"/>
      <c r="F3"/>
      <c r="G3"/>
      <c r="H3"/>
      <c r="I3"/>
      <c r="J3"/>
      <c r="K3"/>
    </row>
    <row r="4" spans="1:11" s="654" customFormat="1" ht="18.600000000000001" customHeight="1" x14ac:dyDescent="0.3">
      <c r="A4" s="239"/>
      <c r="B4" s="895" t="s">
        <v>437</v>
      </c>
      <c r="C4" s="1648">
        <v>44561</v>
      </c>
      <c r="D4" s="897"/>
      <c r="E4"/>
      <c r="F4"/>
      <c r="G4"/>
      <c r="H4"/>
      <c r="I4"/>
    </row>
    <row r="5" spans="1:11" customFormat="1" ht="18.600000000000001" customHeight="1" x14ac:dyDescent="0.3"/>
    <row r="6" spans="1:11" customFormat="1" ht="18.600000000000001" customHeight="1" thickBot="1" x14ac:dyDescent="0.35">
      <c r="B6" s="831" t="s">
        <v>70</v>
      </c>
      <c r="C6" s="831" t="s">
        <v>18</v>
      </c>
      <c r="D6" s="831" t="s">
        <v>19</v>
      </c>
    </row>
    <row r="7" spans="1:11" ht="17.25" customHeight="1" thickTop="1" thickBot="1" x14ac:dyDescent="0.35">
      <c r="A7" s="876" t="s">
        <v>127</v>
      </c>
      <c r="B7" s="877" t="s">
        <v>57</v>
      </c>
      <c r="C7" s="877" t="s">
        <v>58</v>
      </c>
      <c r="D7" s="878" t="s">
        <v>129</v>
      </c>
    </row>
    <row r="8" spans="1:11" ht="30.75" customHeight="1" thickTop="1" x14ac:dyDescent="0.3">
      <c r="A8" s="879" t="s">
        <v>88</v>
      </c>
      <c r="B8" s="880" t="s">
        <v>599</v>
      </c>
      <c r="C8" s="881" t="s">
        <v>685</v>
      </c>
      <c r="D8" s="882">
        <v>22373</v>
      </c>
    </row>
    <row r="9" spans="1:11" ht="30.75" customHeight="1" x14ac:dyDescent="0.3">
      <c r="A9" s="883" t="s">
        <v>89</v>
      </c>
      <c r="B9" s="884" t="s">
        <v>607</v>
      </c>
      <c r="C9" s="891" t="s">
        <v>846</v>
      </c>
      <c r="D9" s="885">
        <v>39.5</v>
      </c>
    </row>
    <row r="10" spans="1:11" ht="30.75" customHeight="1" thickBot="1" x14ac:dyDescent="0.35">
      <c r="A10" s="886" t="s">
        <v>91</v>
      </c>
      <c r="B10" s="2125" t="s">
        <v>1222</v>
      </c>
      <c r="C10" s="2126"/>
      <c r="D10" s="848">
        <v>12</v>
      </c>
    </row>
    <row r="11" spans="1:11" ht="30.75" customHeight="1" thickBot="1" x14ac:dyDescent="0.35">
      <c r="A11" s="887" t="s">
        <v>93</v>
      </c>
      <c r="B11" s="2127" t="s">
        <v>1289</v>
      </c>
      <c r="C11" s="2128"/>
      <c r="D11" s="888">
        <v>47.2</v>
      </c>
    </row>
    <row r="12" spans="1:11" ht="16.8" thickTop="1" thickBot="1" x14ac:dyDescent="0.35">
      <c r="A12" s="876" t="s">
        <v>127</v>
      </c>
      <c r="B12" s="877" t="s">
        <v>57</v>
      </c>
      <c r="C12" s="877" t="s">
        <v>58</v>
      </c>
      <c r="D12" s="878" t="s">
        <v>129</v>
      </c>
    </row>
    <row r="13" spans="1:11" ht="24.75" customHeight="1" thickTop="1" x14ac:dyDescent="0.3">
      <c r="A13" s="890" t="s">
        <v>95</v>
      </c>
      <c r="B13" s="880" t="s">
        <v>600</v>
      </c>
      <c r="C13" s="881" t="s">
        <v>686</v>
      </c>
      <c r="D13" s="882">
        <v>1628</v>
      </c>
    </row>
    <row r="14" spans="1:11" ht="24.75" customHeight="1" thickBot="1" x14ac:dyDescent="0.35">
      <c r="A14" s="883" t="s">
        <v>101</v>
      </c>
      <c r="B14" s="884" t="s">
        <v>608</v>
      </c>
      <c r="C14" s="891" t="s">
        <v>687</v>
      </c>
      <c r="D14" s="892">
        <v>2636000</v>
      </c>
    </row>
    <row r="15" spans="1:11" ht="24.75" customHeight="1" thickBot="1" x14ac:dyDescent="0.35">
      <c r="A15" s="887" t="s">
        <v>102</v>
      </c>
      <c r="B15" s="2127" t="s">
        <v>1223</v>
      </c>
      <c r="C15" s="2128"/>
      <c r="D15" s="888">
        <v>0.61</v>
      </c>
    </row>
    <row r="16" spans="1:11" ht="16.2" thickTop="1" x14ac:dyDescent="0.3"/>
    <row r="17" customFormat="1" x14ac:dyDescent="0.3"/>
    <row r="18" customFormat="1" x14ac:dyDescent="0.3"/>
    <row r="19" customFormat="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45"/>
  <sheetViews>
    <sheetView view="pageLayout" topLeftCell="A5" zoomScale="160" zoomScaleNormal="100" zoomScalePageLayoutView="160" workbookViewId="0">
      <selection activeCell="D22" sqref="D22"/>
    </sheetView>
  </sheetViews>
  <sheetFormatPr defaultColWidth="9.09765625" defaultRowHeight="15.6" x14ac:dyDescent="0.3"/>
  <cols>
    <col min="1" max="1" width="8.59765625" style="893" customWidth="1"/>
    <col min="2" max="2" width="27.5" style="643" customWidth="1"/>
    <col min="3" max="3" width="16.5" style="643" customWidth="1"/>
    <col min="4" max="4" width="15.59765625" style="643" customWidth="1"/>
    <col min="5" max="5" width="16.19921875" customWidth="1"/>
    <col min="6" max="247" width="9.09765625" style="643"/>
    <col min="248" max="248" width="9.09765625" style="643" customWidth="1"/>
    <col min="249" max="249" width="30" style="643" customWidth="1"/>
    <col min="250" max="250" width="39.5" style="643" customWidth="1"/>
    <col min="251" max="251" width="17.19921875" style="643" customWidth="1"/>
    <col min="252" max="252" width="11.09765625" style="643" customWidth="1"/>
    <col min="253" max="253" width="18.19921875" style="643" customWidth="1"/>
    <col min="254" max="503" width="9.09765625" style="643"/>
    <col min="504" max="504" width="9.09765625" style="643" customWidth="1"/>
    <col min="505" max="505" width="30" style="643" customWidth="1"/>
    <col min="506" max="506" width="39.5" style="643" customWidth="1"/>
    <col min="507" max="507" width="17.19921875" style="643" customWidth="1"/>
    <col min="508" max="508" width="11.09765625" style="643" customWidth="1"/>
    <col min="509" max="509" width="18.19921875" style="643" customWidth="1"/>
    <col min="510" max="759" width="9.09765625" style="643"/>
    <col min="760" max="760" width="9.09765625" style="643" customWidth="1"/>
    <col min="761" max="761" width="30" style="643" customWidth="1"/>
    <col min="762" max="762" width="39.5" style="643" customWidth="1"/>
    <col min="763" max="763" width="17.19921875" style="643" customWidth="1"/>
    <col min="764" max="764" width="11.09765625" style="643" customWidth="1"/>
    <col min="765" max="765" width="18.19921875" style="643" customWidth="1"/>
    <col min="766" max="1015" width="9.09765625" style="643"/>
    <col min="1016" max="1016" width="9.09765625" style="643" customWidth="1"/>
    <col min="1017" max="1017" width="30" style="643" customWidth="1"/>
    <col min="1018" max="1018" width="39.5" style="643" customWidth="1"/>
    <col min="1019" max="1019" width="17.19921875" style="643" customWidth="1"/>
    <col min="1020" max="1020" width="11.09765625" style="643" customWidth="1"/>
    <col min="1021" max="1021" width="18.19921875" style="643" customWidth="1"/>
    <col min="1022" max="1271" width="9.09765625" style="643"/>
    <col min="1272" max="1272" width="9.09765625" style="643" customWidth="1"/>
    <col min="1273" max="1273" width="30" style="643" customWidth="1"/>
    <col min="1274" max="1274" width="39.5" style="643" customWidth="1"/>
    <col min="1275" max="1275" width="17.19921875" style="643" customWidth="1"/>
    <col min="1276" max="1276" width="11.09765625" style="643" customWidth="1"/>
    <col min="1277" max="1277" width="18.19921875" style="643" customWidth="1"/>
    <col min="1278" max="1527" width="9.09765625" style="643"/>
    <col min="1528" max="1528" width="9.09765625" style="643" customWidth="1"/>
    <col min="1529" max="1529" width="30" style="643" customWidth="1"/>
    <col min="1530" max="1530" width="39.5" style="643" customWidth="1"/>
    <col min="1531" max="1531" width="17.19921875" style="643" customWidth="1"/>
    <col min="1532" max="1532" width="11.09765625" style="643" customWidth="1"/>
    <col min="1533" max="1533" width="18.19921875" style="643" customWidth="1"/>
    <col min="1534" max="1783" width="9.09765625" style="643"/>
    <col min="1784" max="1784" width="9.09765625" style="643" customWidth="1"/>
    <col min="1785" max="1785" width="30" style="643" customWidth="1"/>
    <col min="1786" max="1786" width="39.5" style="643" customWidth="1"/>
    <col min="1787" max="1787" width="17.19921875" style="643" customWidth="1"/>
    <col min="1788" max="1788" width="11.09765625" style="643" customWidth="1"/>
    <col min="1789" max="1789" width="18.19921875" style="643" customWidth="1"/>
    <col min="1790" max="2039" width="9.09765625" style="643"/>
    <col min="2040" max="2040" width="9.09765625" style="643" customWidth="1"/>
    <col min="2041" max="2041" width="30" style="643" customWidth="1"/>
    <col min="2042" max="2042" width="39.5" style="643" customWidth="1"/>
    <col min="2043" max="2043" width="17.19921875" style="643" customWidth="1"/>
    <col min="2044" max="2044" width="11.09765625" style="643" customWidth="1"/>
    <col min="2045" max="2045" width="18.19921875" style="643" customWidth="1"/>
    <col min="2046" max="2295" width="9.09765625" style="643"/>
    <col min="2296" max="2296" width="9.09765625" style="643" customWidth="1"/>
    <col min="2297" max="2297" width="30" style="643" customWidth="1"/>
    <col min="2298" max="2298" width="39.5" style="643" customWidth="1"/>
    <col min="2299" max="2299" width="17.19921875" style="643" customWidth="1"/>
    <col min="2300" max="2300" width="11.09765625" style="643" customWidth="1"/>
    <col min="2301" max="2301" width="18.19921875" style="643" customWidth="1"/>
    <col min="2302" max="2551" width="9.09765625" style="643"/>
    <col min="2552" max="2552" width="9.09765625" style="643" customWidth="1"/>
    <col min="2553" max="2553" width="30" style="643" customWidth="1"/>
    <col min="2554" max="2554" width="39.5" style="643" customWidth="1"/>
    <col min="2555" max="2555" width="17.19921875" style="643" customWidth="1"/>
    <col min="2556" max="2556" width="11.09765625" style="643" customWidth="1"/>
    <col min="2557" max="2557" width="18.19921875" style="643" customWidth="1"/>
    <col min="2558" max="2807" width="9.09765625" style="643"/>
    <col min="2808" max="2808" width="9.09765625" style="643" customWidth="1"/>
    <col min="2809" max="2809" width="30" style="643" customWidth="1"/>
    <col min="2810" max="2810" width="39.5" style="643" customWidth="1"/>
    <col min="2811" max="2811" width="17.19921875" style="643" customWidth="1"/>
    <col min="2812" max="2812" width="11.09765625" style="643" customWidth="1"/>
    <col min="2813" max="2813" width="18.19921875" style="643" customWidth="1"/>
    <col min="2814" max="3063" width="9.09765625" style="643"/>
    <col min="3064" max="3064" width="9.09765625" style="643" customWidth="1"/>
    <col min="3065" max="3065" width="30" style="643" customWidth="1"/>
    <col min="3066" max="3066" width="39.5" style="643" customWidth="1"/>
    <col min="3067" max="3067" width="17.19921875" style="643" customWidth="1"/>
    <col min="3068" max="3068" width="11.09765625" style="643" customWidth="1"/>
    <col min="3069" max="3069" width="18.19921875" style="643" customWidth="1"/>
    <col min="3070" max="3319" width="9.09765625" style="643"/>
    <col min="3320" max="3320" width="9.09765625" style="643" customWidth="1"/>
    <col min="3321" max="3321" width="30" style="643" customWidth="1"/>
    <col min="3322" max="3322" width="39.5" style="643" customWidth="1"/>
    <col min="3323" max="3323" width="17.19921875" style="643" customWidth="1"/>
    <col min="3324" max="3324" width="11.09765625" style="643" customWidth="1"/>
    <col min="3325" max="3325" width="18.19921875" style="643" customWidth="1"/>
    <col min="3326" max="3575" width="9.09765625" style="643"/>
    <col min="3576" max="3576" width="9.09765625" style="643" customWidth="1"/>
    <col min="3577" max="3577" width="30" style="643" customWidth="1"/>
    <col min="3578" max="3578" width="39.5" style="643" customWidth="1"/>
    <col min="3579" max="3579" width="17.19921875" style="643" customWidth="1"/>
    <col min="3580" max="3580" width="11.09765625" style="643" customWidth="1"/>
    <col min="3581" max="3581" width="18.19921875" style="643" customWidth="1"/>
    <col min="3582" max="3831" width="9.09765625" style="643"/>
    <col min="3832" max="3832" width="9.09765625" style="643" customWidth="1"/>
    <col min="3833" max="3833" width="30" style="643" customWidth="1"/>
    <col min="3834" max="3834" width="39.5" style="643" customWidth="1"/>
    <col min="3835" max="3835" width="17.19921875" style="643" customWidth="1"/>
    <col min="3836" max="3836" width="11.09765625" style="643" customWidth="1"/>
    <col min="3837" max="3837" width="18.19921875" style="643" customWidth="1"/>
    <col min="3838" max="4087" width="9.09765625" style="643"/>
    <col min="4088" max="4088" width="9.09765625" style="643" customWidth="1"/>
    <col min="4089" max="4089" width="30" style="643" customWidth="1"/>
    <col min="4090" max="4090" width="39.5" style="643" customWidth="1"/>
    <col min="4091" max="4091" width="17.19921875" style="643" customWidth="1"/>
    <col min="4092" max="4092" width="11.09765625" style="643" customWidth="1"/>
    <col min="4093" max="4093" width="18.19921875" style="643" customWidth="1"/>
    <col min="4094" max="4343" width="9.09765625" style="643"/>
    <col min="4344" max="4344" width="9.09765625" style="643" customWidth="1"/>
    <col min="4345" max="4345" width="30" style="643" customWidth="1"/>
    <col min="4346" max="4346" width="39.5" style="643" customWidth="1"/>
    <col min="4347" max="4347" width="17.19921875" style="643" customWidth="1"/>
    <col min="4348" max="4348" width="11.09765625" style="643" customWidth="1"/>
    <col min="4349" max="4349" width="18.19921875" style="643" customWidth="1"/>
    <col min="4350" max="4599" width="9.09765625" style="643"/>
    <col min="4600" max="4600" width="9.09765625" style="643" customWidth="1"/>
    <col min="4601" max="4601" width="30" style="643" customWidth="1"/>
    <col min="4602" max="4602" width="39.5" style="643" customWidth="1"/>
    <col min="4603" max="4603" width="17.19921875" style="643" customWidth="1"/>
    <col min="4604" max="4604" width="11.09765625" style="643" customWidth="1"/>
    <col min="4605" max="4605" width="18.19921875" style="643" customWidth="1"/>
    <col min="4606" max="4855" width="9.09765625" style="643"/>
    <col min="4856" max="4856" width="9.09765625" style="643" customWidth="1"/>
    <col min="4857" max="4857" width="30" style="643" customWidth="1"/>
    <col min="4858" max="4858" width="39.5" style="643" customWidth="1"/>
    <col min="4859" max="4859" width="17.19921875" style="643" customWidth="1"/>
    <col min="4860" max="4860" width="11.09765625" style="643" customWidth="1"/>
    <col min="4861" max="4861" width="18.19921875" style="643" customWidth="1"/>
    <col min="4862" max="5111" width="9.09765625" style="643"/>
    <col min="5112" max="5112" width="9.09765625" style="643" customWidth="1"/>
    <col min="5113" max="5113" width="30" style="643" customWidth="1"/>
    <col min="5114" max="5114" width="39.5" style="643" customWidth="1"/>
    <col min="5115" max="5115" width="17.19921875" style="643" customWidth="1"/>
    <col min="5116" max="5116" width="11.09765625" style="643" customWidth="1"/>
    <col min="5117" max="5117" width="18.19921875" style="643" customWidth="1"/>
    <col min="5118" max="5367" width="9.09765625" style="643"/>
    <col min="5368" max="5368" width="9.09765625" style="643" customWidth="1"/>
    <col min="5369" max="5369" width="30" style="643" customWidth="1"/>
    <col min="5370" max="5370" width="39.5" style="643" customWidth="1"/>
    <col min="5371" max="5371" width="17.19921875" style="643" customWidth="1"/>
    <col min="5372" max="5372" width="11.09765625" style="643" customWidth="1"/>
    <col min="5373" max="5373" width="18.19921875" style="643" customWidth="1"/>
    <col min="5374" max="5623" width="9.09765625" style="643"/>
    <col min="5624" max="5624" width="9.09765625" style="643" customWidth="1"/>
    <col min="5625" max="5625" width="30" style="643" customWidth="1"/>
    <col min="5626" max="5626" width="39.5" style="643" customWidth="1"/>
    <col min="5627" max="5627" width="17.19921875" style="643" customWidth="1"/>
    <col min="5628" max="5628" width="11.09765625" style="643" customWidth="1"/>
    <col min="5629" max="5629" width="18.19921875" style="643" customWidth="1"/>
    <col min="5630" max="5879" width="9.09765625" style="643"/>
    <col min="5880" max="5880" width="9.09765625" style="643" customWidth="1"/>
    <col min="5881" max="5881" width="30" style="643" customWidth="1"/>
    <col min="5882" max="5882" width="39.5" style="643" customWidth="1"/>
    <col min="5883" max="5883" width="17.19921875" style="643" customWidth="1"/>
    <col min="5884" max="5884" width="11.09765625" style="643" customWidth="1"/>
    <col min="5885" max="5885" width="18.19921875" style="643" customWidth="1"/>
    <col min="5886" max="6135" width="9.09765625" style="643"/>
    <col min="6136" max="6136" width="9.09765625" style="643" customWidth="1"/>
    <col min="6137" max="6137" width="30" style="643" customWidth="1"/>
    <col min="6138" max="6138" width="39.5" style="643" customWidth="1"/>
    <col min="6139" max="6139" width="17.19921875" style="643" customWidth="1"/>
    <col min="6140" max="6140" width="11.09765625" style="643" customWidth="1"/>
    <col min="6141" max="6141" width="18.19921875" style="643" customWidth="1"/>
    <col min="6142" max="6391" width="9.09765625" style="643"/>
    <col min="6392" max="6392" width="9.09765625" style="643" customWidth="1"/>
    <col min="6393" max="6393" width="30" style="643" customWidth="1"/>
    <col min="6394" max="6394" width="39.5" style="643" customWidth="1"/>
    <col min="6395" max="6395" width="17.19921875" style="643" customWidth="1"/>
    <col min="6396" max="6396" width="11.09765625" style="643" customWidth="1"/>
    <col min="6397" max="6397" width="18.19921875" style="643" customWidth="1"/>
    <col min="6398" max="6647" width="9.09765625" style="643"/>
    <col min="6648" max="6648" width="9.09765625" style="643" customWidth="1"/>
    <col min="6649" max="6649" width="30" style="643" customWidth="1"/>
    <col min="6650" max="6650" width="39.5" style="643" customWidth="1"/>
    <col min="6651" max="6651" width="17.19921875" style="643" customWidth="1"/>
    <col min="6652" max="6652" width="11.09765625" style="643" customWidth="1"/>
    <col min="6653" max="6653" width="18.19921875" style="643" customWidth="1"/>
    <col min="6654" max="6903" width="9.09765625" style="643"/>
    <col min="6904" max="6904" width="9.09765625" style="643" customWidth="1"/>
    <col min="6905" max="6905" width="30" style="643" customWidth="1"/>
    <col min="6906" max="6906" width="39.5" style="643" customWidth="1"/>
    <col min="6907" max="6907" width="17.19921875" style="643" customWidth="1"/>
    <col min="6908" max="6908" width="11.09765625" style="643" customWidth="1"/>
    <col min="6909" max="6909" width="18.19921875" style="643" customWidth="1"/>
    <col min="6910" max="7159" width="9.09765625" style="643"/>
    <col min="7160" max="7160" width="9.09765625" style="643" customWidth="1"/>
    <col min="7161" max="7161" width="30" style="643" customWidth="1"/>
    <col min="7162" max="7162" width="39.5" style="643" customWidth="1"/>
    <col min="7163" max="7163" width="17.19921875" style="643" customWidth="1"/>
    <col min="7164" max="7164" width="11.09765625" style="643" customWidth="1"/>
    <col min="7165" max="7165" width="18.19921875" style="643" customWidth="1"/>
    <col min="7166" max="7415" width="9.09765625" style="643"/>
    <col min="7416" max="7416" width="9.09765625" style="643" customWidth="1"/>
    <col min="7417" max="7417" width="30" style="643" customWidth="1"/>
    <col min="7418" max="7418" width="39.5" style="643" customWidth="1"/>
    <col min="7419" max="7419" width="17.19921875" style="643" customWidth="1"/>
    <col min="7420" max="7420" width="11.09765625" style="643" customWidth="1"/>
    <col min="7421" max="7421" width="18.19921875" style="643" customWidth="1"/>
    <col min="7422" max="7671" width="9.09765625" style="643"/>
    <col min="7672" max="7672" width="9.09765625" style="643" customWidth="1"/>
    <col min="7673" max="7673" width="30" style="643" customWidth="1"/>
    <col min="7674" max="7674" width="39.5" style="643" customWidth="1"/>
    <col min="7675" max="7675" width="17.19921875" style="643" customWidth="1"/>
    <col min="7676" max="7676" width="11.09765625" style="643" customWidth="1"/>
    <col min="7677" max="7677" width="18.19921875" style="643" customWidth="1"/>
    <col min="7678" max="7927" width="9.09765625" style="643"/>
    <col min="7928" max="7928" width="9.09765625" style="643" customWidth="1"/>
    <col min="7929" max="7929" width="30" style="643" customWidth="1"/>
    <col min="7930" max="7930" width="39.5" style="643" customWidth="1"/>
    <col min="7931" max="7931" width="17.19921875" style="643" customWidth="1"/>
    <col min="7932" max="7932" width="11.09765625" style="643" customWidth="1"/>
    <col min="7933" max="7933" width="18.19921875" style="643" customWidth="1"/>
    <col min="7934" max="8183" width="9.09765625" style="643"/>
    <col min="8184" max="8184" width="9.09765625" style="643" customWidth="1"/>
    <col min="8185" max="8185" width="30" style="643" customWidth="1"/>
    <col min="8186" max="8186" width="39.5" style="643" customWidth="1"/>
    <col min="8187" max="8187" width="17.19921875" style="643" customWidth="1"/>
    <col min="8188" max="8188" width="11.09765625" style="643" customWidth="1"/>
    <col min="8189" max="8189" width="18.19921875" style="643" customWidth="1"/>
    <col min="8190" max="8439" width="9.09765625" style="643"/>
    <col min="8440" max="8440" width="9.09765625" style="643" customWidth="1"/>
    <col min="8441" max="8441" width="30" style="643" customWidth="1"/>
    <col min="8442" max="8442" width="39.5" style="643" customWidth="1"/>
    <col min="8443" max="8443" width="17.19921875" style="643" customWidth="1"/>
    <col min="8444" max="8444" width="11.09765625" style="643" customWidth="1"/>
    <col min="8445" max="8445" width="18.19921875" style="643" customWidth="1"/>
    <col min="8446" max="8695" width="9.09765625" style="643"/>
    <col min="8696" max="8696" width="9.09765625" style="643" customWidth="1"/>
    <col min="8697" max="8697" width="30" style="643" customWidth="1"/>
    <col min="8698" max="8698" width="39.5" style="643" customWidth="1"/>
    <col min="8699" max="8699" width="17.19921875" style="643" customWidth="1"/>
    <col min="8700" max="8700" width="11.09765625" style="643" customWidth="1"/>
    <col min="8701" max="8701" width="18.19921875" style="643" customWidth="1"/>
    <col min="8702" max="8951" width="9.09765625" style="643"/>
    <col min="8952" max="8952" width="9.09765625" style="643" customWidth="1"/>
    <col min="8953" max="8953" width="30" style="643" customWidth="1"/>
    <col min="8954" max="8954" width="39.5" style="643" customWidth="1"/>
    <col min="8955" max="8955" width="17.19921875" style="643" customWidth="1"/>
    <col min="8956" max="8956" width="11.09765625" style="643" customWidth="1"/>
    <col min="8957" max="8957" width="18.19921875" style="643" customWidth="1"/>
    <col min="8958" max="9207" width="9.09765625" style="643"/>
    <col min="9208" max="9208" width="9.09765625" style="643" customWidth="1"/>
    <col min="9209" max="9209" width="30" style="643" customWidth="1"/>
    <col min="9210" max="9210" width="39.5" style="643" customWidth="1"/>
    <col min="9211" max="9211" width="17.19921875" style="643" customWidth="1"/>
    <col min="9212" max="9212" width="11.09765625" style="643" customWidth="1"/>
    <col min="9213" max="9213" width="18.19921875" style="643" customWidth="1"/>
    <col min="9214" max="9463" width="9.09765625" style="643"/>
    <col min="9464" max="9464" width="9.09765625" style="643" customWidth="1"/>
    <col min="9465" max="9465" width="30" style="643" customWidth="1"/>
    <col min="9466" max="9466" width="39.5" style="643" customWidth="1"/>
    <col min="9467" max="9467" width="17.19921875" style="643" customWidth="1"/>
    <col min="9468" max="9468" width="11.09765625" style="643" customWidth="1"/>
    <col min="9469" max="9469" width="18.19921875" style="643" customWidth="1"/>
    <col min="9470" max="9719" width="9.09765625" style="643"/>
    <col min="9720" max="9720" width="9.09765625" style="643" customWidth="1"/>
    <col min="9721" max="9721" width="30" style="643" customWidth="1"/>
    <col min="9722" max="9722" width="39.5" style="643" customWidth="1"/>
    <col min="9723" max="9723" width="17.19921875" style="643" customWidth="1"/>
    <col min="9724" max="9724" width="11.09765625" style="643" customWidth="1"/>
    <col min="9725" max="9725" width="18.19921875" style="643" customWidth="1"/>
    <col min="9726" max="9975" width="9.09765625" style="643"/>
    <col min="9976" max="9976" width="9.09765625" style="643" customWidth="1"/>
    <col min="9977" max="9977" width="30" style="643" customWidth="1"/>
    <col min="9978" max="9978" width="39.5" style="643" customWidth="1"/>
    <col min="9979" max="9979" width="17.19921875" style="643" customWidth="1"/>
    <col min="9980" max="9980" width="11.09765625" style="643" customWidth="1"/>
    <col min="9981" max="9981" width="18.19921875" style="643" customWidth="1"/>
    <col min="9982" max="10231" width="9.09765625" style="643"/>
    <col min="10232" max="10232" width="9.09765625" style="643" customWidth="1"/>
    <col min="10233" max="10233" width="30" style="643" customWidth="1"/>
    <col min="10234" max="10234" width="39.5" style="643" customWidth="1"/>
    <col min="10235" max="10235" width="17.19921875" style="643" customWidth="1"/>
    <col min="10236" max="10236" width="11.09765625" style="643" customWidth="1"/>
    <col min="10237" max="10237" width="18.19921875" style="643" customWidth="1"/>
    <col min="10238" max="10487" width="9.09765625" style="643"/>
    <col min="10488" max="10488" width="9.09765625" style="643" customWidth="1"/>
    <col min="10489" max="10489" width="30" style="643" customWidth="1"/>
    <col min="10490" max="10490" width="39.5" style="643" customWidth="1"/>
    <col min="10491" max="10491" width="17.19921875" style="643" customWidth="1"/>
    <col min="10492" max="10492" width="11.09765625" style="643" customWidth="1"/>
    <col min="10493" max="10493" width="18.19921875" style="643" customWidth="1"/>
    <col min="10494" max="10743" width="9.09765625" style="643"/>
    <col min="10744" max="10744" width="9.09765625" style="643" customWidth="1"/>
    <col min="10745" max="10745" width="30" style="643" customWidth="1"/>
    <col min="10746" max="10746" width="39.5" style="643" customWidth="1"/>
    <col min="10747" max="10747" width="17.19921875" style="643" customWidth="1"/>
    <col min="10748" max="10748" width="11.09765625" style="643" customWidth="1"/>
    <col min="10749" max="10749" width="18.19921875" style="643" customWidth="1"/>
    <col min="10750" max="10999" width="9.09765625" style="643"/>
    <col min="11000" max="11000" width="9.09765625" style="643" customWidth="1"/>
    <col min="11001" max="11001" width="30" style="643" customWidth="1"/>
    <col min="11002" max="11002" width="39.5" style="643" customWidth="1"/>
    <col min="11003" max="11003" width="17.19921875" style="643" customWidth="1"/>
    <col min="11004" max="11004" width="11.09765625" style="643" customWidth="1"/>
    <col min="11005" max="11005" width="18.19921875" style="643" customWidth="1"/>
    <col min="11006" max="11255" width="9.09765625" style="643"/>
    <col min="11256" max="11256" width="9.09765625" style="643" customWidth="1"/>
    <col min="11257" max="11257" width="30" style="643" customWidth="1"/>
    <col min="11258" max="11258" width="39.5" style="643" customWidth="1"/>
    <col min="11259" max="11259" width="17.19921875" style="643" customWidth="1"/>
    <col min="11260" max="11260" width="11.09765625" style="643" customWidth="1"/>
    <col min="11261" max="11261" width="18.19921875" style="643" customWidth="1"/>
    <col min="11262" max="11511" width="9.09765625" style="643"/>
    <col min="11512" max="11512" width="9.09765625" style="643" customWidth="1"/>
    <col min="11513" max="11513" width="30" style="643" customWidth="1"/>
    <col min="11514" max="11514" width="39.5" style="643" customWidth="1"/>
    <col min="11515" max="11515" width="17.19921875" style="643" customWidth="1"/>
    <col min="11516" max="11516" width="11.09765625" style="643" customWidth="1"/>
    <col min="11517" max="11517" width="18.19921875" style="643" customWidth="1"/>
    <col min="11518" max="11767" width="9.09765625" style="643"/>
    <col min="11768" max="11768" width="9.09765625" style="643" customWidth="1"/>
    <col min="11769" max="11769" width="30" style="643" customWidth="1"/>
    <col min="11770" max="11770" width="39.5" style="643" customWidth="1"/>
    <col min="11771" max="11771" width="17.19921875" style="643" customWidth="1"/>
    <col min="11772" max="11772" width="11.09765625" style="643" customWidth="1"/>
    <col min="11773" max="11773" width="18.19921875" style="643" customWidth="1"/>
    <col min="11774" max="12023" width="9.09765625" style="643"/>
    <col min="12024" max="12024" width="9.09765625" style="643" customWidth="1"/>
    <col min="12025" max="12025" width="30" style="643" customWidth="1"/>
    <col min="12026" max="12026" width="39.5" style="643" customWidth="1"/>
    <col min="12027" max="12027" width="17.19921875" style="643" customWidth="1"/>
    <col min="12028" max="12028" width="11.09765625" style="643" customWidth="1"/>
    <col min="12029" max="12029" width="18.19921875" style="643" customWidth="1"/>
    <col min="12030" max="12279" width="9.09765625" style="643"/>
    <col min="12280" max="12280" width="9.09765625" style="643" customWidth="1"/>
    <col min="12281" max="12281" width="30" style="643" customWidth="1"/>
    <col min="12282" max="12282" width="39.5" style="643" customWidth="1"/>
    <col min="12283" max="12283" width="17.19921875" style="643" customWidth="1"/>
    <col min="12284" max="12284" width="11.09765625" style="643" customWidth="1"/>
    <col min="12285" max="12285" width="18.19921875" style="643" customWidth="1"/>
    <col min="12286" max="12535" width="9.09765625" style="643"/>
    <col min="12536" max="12536" width="9.09765625" style="643" customWidth="1"/>
    <col min="12537" max="12537" width="30" style="643" customWidth="1"/>
    <col min="12538" max="12538" width="39.5" style="643" customWidth="1"/>
    <col min="12539" max="12539" width="17.19921875" style="643" customWidth="1"/>
    <col min="12540" max="12540" width="11.09765625" style="643" customWidth="1"/>
    <col min="12541" max="12541" width="18.19921875" style="643" customWidth="1"/>
    <col min="12542" max="12791" width="9.09765625" style="643"/>
    <col min="12792" max="12792" width="9.09765625" style="643" customWidth="1"/>
    <col min="12793" max="12793" width="30" style="643" customWidth="1"/>
    <col min="12794" max="12794" width="39.5" style="643" customWidth="1"/>
    <col min="12795" max="12795" width="17.19921875" style="643" customWidth="1"/>
    <col min="12796" max="12796" width="11.09765625" style="643" customWidth="1"/>
    <col min="12797" max="12797" width="18.19921875" style="643" customWidth="1"/>
    <col min="12798" max="13047" width="9.09765625" style="643"/>
    <col min="13048" max="13048" width="9.09765625" style="643" customWidth="1"/>
    <col min="13049" max="13049" width="30" style="643" customWidth="1"/>
    <col min="13050" max="13050" width="39.5" style="643" customWidth="1"/>
    <col min="13051" max="13051" width="17.19921875" style="643" customWidth="1"/>
    <col min="13052" max="13052" width="11.09765625" style="643" customWidth="1"/>
    <col min="13053" max="13053" width="18.19921875" style="643" customWidth="1"/>
    <col min="13054" max="13303" width="9.09765625" style="643"/>
    <col min="13304" max="13304" width="9.09765625" style="643" customWidth="1"/>
    <col min="13305" max="13305" width="30" style="643" customWidth="1"/>
    <col min="13306" max="13306" width="39.5" style="643" customWidth="1"/>
    <col min="13307" max="13307" width="17.19921875" style="643" customWidth="1"/>
    <col min="13308" max="13308" width="11.09765625" style="643" customWidth="1"/>
    <col min="13309" max="13309" width="18.19921875" style="643" customWidth="1"/>
    <col min="13310" max="13559" width="9.09765625" style="643"/>
    <col min="13560" max="13560" width="9.09765625" style="643" customWidth="1"/>
    <col min="13561" max="13561" width="30" style="643" customWidth="1"/>
    <col min="13562" max="13562" width="39.5" style="643" customWidth="1"/>
    <col min="13563" max="13563" width="17.19921875" style="643" customWidth="1"/>
    <col min="13564" max="13564" width="11.09765625" style="643" customWidth="1"/>
    <col min="13565" max="13565" width="18.19921875" style="643" customWidth="1"/>
    <col min="13566" max="13815" width="9.09765625" style="643"/>
    <col min="13816" max="13816" width="9.09765625" style="643" customWidth="1"/>
    <col min="13817" max="13817" width="30" style="643" customWidth="1"/>
    <col min="13818" max="13818" width="39.5" style="643" customWidth="1"/>
    <col min="13819" max="13819" width="17.19921875" style="643" customWidth="1"/>
    <col min="13820" max="13820" width="11.09765625" style="643" customWidth="1"/>
    <col min="13821" max="13821" width="18.19921875" style="643" customWidth="1"/>
    <col min="13822" max="14071" width="9.09765625" style="643"/>
    <col min="14072" max="14072" width="9.09765625" style="643" customWidth="1"/>
    <col min="14073" max="14073" width="30" style="643" customWidth="1"/>
    <col min="14074" max="14074" width="39.5" style="643" customWidth="1"/>
    <col min="14075" max="14075" width="17.19921875" style="643" customWidth="1"/>
    <col min="14076" max="14076" width="11.09765625" style="643" customWidth="1"/>
    <col min="14077" max="14077" width="18.19921875" style="643" customWidth="1"/>
    <col min="14078" max="14327" width="9.09765625" style="643"/>
    <col min="14328" max="14328" width="9.09765625" style="643" customWidth="1"/>
    <col min="14329" max="14329" width="30" style="643" customWidth="1"/>
    <col min="14330" max="14330" width="39.5" style="643" customWidth="1"/>
    <col min="14331" max="14331" width="17.19921875" style="643" customWidth="1"/>
    <col min="14332" max="14332" width="11.09765625" style="643" customWidth="1"/>
    <col min="14333" max="14333" width="18.19921875" style="643" customWidth="1"/>
    <col min="14334" max="14583" width="9.09765625" style="643"/>
    <col min="14584" max="14584" width="9.09765625" style="643" customWidth="1"/>
    <col min="14585" max="14585" width="30" style="643" customWidth="1"/>
    <col min="14586" max="14586" width="39.5" style="643" customWidth="1"/>
    <col min="14587" max="14587" width="17.19921875" style="643" customWidth="1"/>
    <col min="14588" max="14588" width="11.09765625" style="643" customWidth="1"/>
    <col min="14589" max="14589" width="18.19921875" style="643" customWidth="1"/>
    <col min="14590" max="14839" width="9.09765625" style="643"/>
    <col min="14840" max="14840" width="9.09765625" style="643" customWidth="1"/>
    <col min="14841" max="14841" width="30" style="643" customWidth="1"/>
    <col min="14842" max="14842" width="39.5" style="643" customWidth="1"/>
    <col min="14843" max="14843" width="17.19921875" style="643" customWidth="1"/>
    <col min="14844" max="14844" width="11.09765625" style="643" customWidth="1"/>
    <col min="14845" max="14845" width="18.19921875" style="643" customWidth="1"/>
    <col min="14846" max="15095" width="9.09765625" style="643"/>
    <col min="15096" max="15096" width="9.09765625" style="643" customWidth="1"/>
    <col min="15097" max="15097" width="30" style="643" customWidth="1"/>
    <col min="15098" max="15098" width="39.5" style="643" customWidth="1"/>
    <col min="15099" max="15099" width="17.19921875" style="643" customWidth="1"/>
    <col min="15100" max="15100" width="11.09765625" style="643" customWidth="1"/>
    <col min="15101" max="15101" width="18.19921875" style="643" customWidth="1"/>
    <col min="15102" max="15351" width="9.09765625" style="643"/>
    <col min="15352" max="15352" width="9.09765625" style="643" customWidth="1"/>
    <col min="15353" max="15353" width="30" style="643" customWidth="1"/>
    <col min="15354" max="15354" width="39.5" style="643" customWidth="1"/>
    <col min="15355" max="15355" width="17.19921875" style="643" customWidth="1"/>
    <col min="15356" max="15356" width="11.09765625" style="643" customWidth="1"/>
    <col min="15357" max="15357" width="18.19921875" style="643" customWidth="1"/>
    <col min="15358" max="15607" width="9.09765625" style="643"/>
    <col min="15608" max="15608" width="9.09765625" style="643" customWidth="1"/>
    <col min="15609" max="15609" width="30" style="643" customWidth="1"/>
    <col min="15610" max="15610" width="39.5" style="643" customWidth="1"/>
    <col min="15611" max="15611" width="17.19921875" style="643" customWidth="1"/>
    <col min="15612" max="15612" width="11.09765625" style="643" customWidth="1"/>
    <col min="15613" max="15613" width="18.19921875" style="643" customWidth="1"/>
    <col min="15614" max="15863" width="9.09765625" style="643"/>
    <col min="15864" max="15864" width="9.09765625" style="643" customWidth="1"/>
    <col min="15865" max="15865" width="30" style="643" customWidth="1"/>
    <col min="15866" max="15866" width="39.5" style="643" customWidth="1"/>
    <col min="15867" max="15867" width="17.19921875" style="643" customWidth="1"/>
    <col min="15868" max="15868" width="11.09765625" style="643" customWidth="1"/>
    <col min="15869" max="15869" width="18.19921875" style="643" customWidth="1"/>
    <col min="15870" max="16119" width="9.09765625" style="643"/>
    <col min="16120" max="16120" width="9.09765625" style="643" customWidth="1"/>
    <col min="16121" max="16121" width="30" style="643" customWidth="1"/>
    <col min="16122" max="16122" width="39.5" style="643" customWidth="1"/>
    <col min="16123" max="16123" width="17.19921875" style="643" customWidth="1"/>
    <col min="16124" max="16124" width="11.09765625" style="643" customWidth="1"/>
    <col min="16125" max="16125" width="18.19921875" style="643" customWidth="1"/>
    <col min="16126" max="16384" width="9.09765625" style="643"/>
  </cols>
  <sheetData>
    <row r="1" spans="1:5" s="654" customFormat="1" ht="20.25" customHeight="1" x14ac:dyDescent="0.3">
      <c r="A1" s="81"/>
      <c r="B1" s="894" t="s">
        <v>1398</v>
      </c>
      <c r="C1" s="647"/>
      <c r="D1" s="910"/>
      <c r="E1" s="896"/>
    </row>
    <row r="2" spans="1:5" s="654" customFormat="1" ht="13.8" x14ac:dyDescent="0.25">
      <c r="A2" s="1726" t="s">
        <v>448</v>
      </c>
      <c r="B2" s="1727"/>
      <c r="C2" s="1727"/>
      <c r="D2" s="1727"/>
      <c r="E2" s="1728"/>
    </row>
    <row r="3" spans="1:5" s="654" customFormat="1" ht="13.8" x14ac:dyDescent="0.25">
      <c r="A3" s="1811" t="s">
        <v>1060</v>
      </c>
      <c r="B3" s="1812"/>
      <c r="C3" s="1812"/>
      <c r="D3" s="1812"/>
      <c r="E3" s="1813"/>
    </row>
    <row r="4" spans="1:5" s="654" customFormat="1" ht="18.600000000000001" customHeight="1" x14ac:dyDescent="0.3">
      <c r="A4" s="239"/>
      <c r="B4" s="895" t="s">
        <v>437</v>
      </c>
      <c r="C4" s="1648">
        <v>44561</v>
      </c>
      <c r="D4" s="911"/>
      <c r="E4" s="897"/>
    </row>
    <row r="5" spans="1:5" customFormat="1" ht="18.600000000000001" customHeight="1" x14ac:dyDescent="0.3"/>
    <row r="6" spans="1:5" customFormat="1" ht="18.600000000000001" customHeight="1" thickBot="1" x14ac:dyDescent="0.35">
      <c r="B6" s="831" t="s">
        <v>70</v>
      </c>
      <c r="C6" s="2142" t="s">
        <v>18</v>
      </c>
      <c r="D6" s="2143"/>
      <c r="E6" s="831" t="s">
        <v>19</v>
      </c>
    </row>
    <row r="7" spans="1:5" ht="17.25" customHeight="1" thickTop="1" thickBot="1" x14ac:dyDescent="0.35">
      <c r="A7" s="876" t="s">
        <v>127</v>
      </c>
      <c r="B7" s="877" t="s">
        <v>57</v>
      </c>
      <c r="C7" s="2132" t="s">
        <v>58</v>
      </c>
      <c r="D7" s="2133"/>
      <c r="E7" s="878" t="s">
        <v>129</v>
      </c>
    </row>
    <row r="8" spans="1:5" ht="30.75" customHeight="1" thickTop="1" x14ac:dyDescent="0.3">
      <c r="A8" s="879" t="s">
        <v>88</v>
      </c>
      <c r="B8" s="880" t="s">
        <v>599</v>
      </c>
      <c r="C8" s="2134" t="s">
        <v>685</v>
      </c>
      <c r="D8" s="2135"/>
      <c r="E8" s="882">
        <v>22373</v>
      </c>
    </row>
    <row r="9" spans="1:5" ht="30.75" customHeight="1" x14ac:dyDescent="0.3">
      <c r="A9" s="883" t="s">
        <v>89</v>
      </c>
      <c r="B9" s="884" t="s">
        <v>607</v>
      </c>
      <c r="C9" s="2136" t="s">
        <v>846</v>
      </c>
      <c r="D9" s="2137"/>
      <c r="E9" s="885">
        <v>39.5</v>
      </c>
    </row>
    <row r="10" spans="1:5" ht="30.75" customHeight="1" thickBot="1" x14ac:dyDescent="0.35">
      <c r="A10" s="886" t="s">
        <v>91</v>
      </c>
      <c r="B10" s="2138" t="s">
        <v>1222</v>
      </c>
      <c r="C10" s="2139"/>
      <c r="D10" s="2140"/>
      <c r="E10" s="848">
        <v>12</v>
      </c>
    </row>
    <row r="11" spans="1:5" ht="30.75" customHeight="1" thickBot="1" x14ac:dyDescent="0.35">
      <c r="A11" s="887" t="s">
        <v>93</v>
      </c>
      <c r="B11" s="2127" t="s">
        <v>1289</v>
      </c>
      <c r="C11" s="2141"/>
      <c r="D11" s="2128"/>
      <c r="E11" s="888">
        <v>47.2</v>
      </c>
    </row>
    <row r="12" spans="1:5" customFormat="1" ht="30.75" customHeight="1" thickTop="1" x14ac:dyDescent="0.3"/>
    <row r="13" spans="1:5" s="830" customFormat="1" ht="13.8" thickBot="1" x14ac:dyDescent="0.3">
      <c r="A13" s="831"/>
      <c r="B13" s="831" t="s">
        <v>70</v>
      </c>
      <c r="C13" s="831" t="s">
        <v>18</v>
      </c>
      <c r="D13" s="831" t="s">
        <v>19</v>
      </c>
      <c r="E13" s="831" t="s">
        <v>71</v>
      </c>
    </row>
    <row r="14" spans="1:5" ht="13.8" customHeight="1" thickTop="1" x14ac:dyDescent="0.3">
      <c r="A14" s="898"/>
      <c r="B14" s="2129" t="s">
        <v>610</v>
      </c>
      <c r="C14" s="2129"/>
      <c r="D14" s="2129"/>
      <c r="E14" s="2130"/>
    </row>
    <row r="15" spans="1:5" ht="27" thickBot="1" x14ac:dyDescent="0.35">
      <c r="A15" s="899" t="s">
        <v>127</v>
      </c>
      <c r="B15" s="900" t="s">
        <v>611</v>
      </c>
      <c r="C15" s="900" t="s">
        <v>612</v>
      </c>
      <c r="D15" s="1023" t="s">
        <v>613</v>
      </c>
      <c r="E15" s="909" t="s">
        <v>614</v>
      </c>
    </row>
    <row r="16" spans="1:5" ht="28.2" thickTop="1" x14ac:dyDescent="0.3">
      <c r="A16" s="901" t="s">
        <v>95</v>
      </c>
      <c r="B16" s="880" t="s">
        <v>600</v>
      </c>
      <c r="C16" s="1231" t="s">
        <v>609</v>
      </c>
      <c r="D16" s="1230" t="s">
        <v>781</v>
      </c>
      <c r="E16" s="1440"/>
    </row>
    <row r="17" spans="1:5" x14ac:dyDescent="0.3">
      <c r="A17" s="1442"/>
      <c r="B17" s="902" t="s">
        <v>615</v>
      </c>
      <c r="C17" s="1442"/>
      <c r="D17" s="1442"/>
      <c r="E17" s="1441"/>
    </row>
    <row r="18" spans="1:5" x14ac:dyDescent="0.3">
      <c r="A18" s="1442"/>
      <c r="B18" s="902" t="s">
        <v>616</v>
      </c>
      <c r="C18" s="1442"/>
      <c r="D18" s="1442"/>
      <c r="E18" s="1441"/>
    </row>
    <row r="19" spans="1:5" ht="31.5" customHeight="1" x14ac:dyDescent="0.3">
      <c r="A19" s="883" t="s">
        <v>101</v>
      </c>
      <c r="B19" s="903"/>
      <c r="C19" s="904"/>
      <c r="D19" s="905"/>
      <c r="E19" s="906"/>
    </row>
    <row r="20" spans="1:5" ht="31.5" customHeight="1" x14ac:dyDescent="0.3">
      <c r="A20" s="883" t="s">
        <v>102</v>
      </c>
      <c r="B20" s="903"/>
      <c r="C20" s="904"/>
      <c r="D20" s="905"/>
      <c r="E20" s="906"/>
    </row>
    <row r="21" spans="1:5" ht="31.5" customHeight="1" x14ac:dyDescent="0.3">
      <c r="A21" s="883" t="s">
        <v>119</v>
      </c>
      <c r="B21" s="903"/>
      <c r="C21" s="904"/>
      <c r="D21" s="905"/>
      <c r="E21" s="906"/>
    </row>
    <row r="22" spans="1:5" ht="31.5" customHeight="1" x14ac:dyDescent="0.3">
      <c r="A22" s="883" t="s">
        <v>97</v>
      </c>
      <c r="B22" s="903"/>
      <c r="C22" s="904"/>
      <c r="D22" s="905"/>
      <c r="E22" s="906"/>
    </row>
    <row r="23" spans="1:5" ht="31.5" customHeight="1" x14ac:dyDescent="0.3">
      <c r="A23" s="883" t="s">
        <v>98</v>
      </c>
      <c r="B23" s="903"/>
      <c r="C23" s="904"/>
      <c r="D23" s="905"/>
      <c r="E23" s="906"/>
    </row>
    <row r="24" spans="1:5" ht="31.5" customHeight="1" x14ac:dyDescent="0.3">
      <c r="A24" s="883" t="s">
        <v>478</v>
      </c>
      <c r="B24" s="903"/>
      <c r="C24" s="904"/>
      <c r="D24" s="905"/>
      <c r="E24" s="906"/>
    </row>
    <row r="25" spans="1:5" ht="31.5" customHeight="1" x14ac:dyDescent="0.3">
      <c r="A25" s="883" t="s">
        <v>479</v>
      </c>
      <c r="B25" s="903"/>
      <c r="C25" s="904"/>
      <c r="D25" s="905"/>
      <c r="E25" s="906"/>
    </row>
    <row r="26" spans="1:5" ht="31.5" customHeight="1" thickBot="1" x14ac:dyDescent="0.35">
      <c r="A26" s="883" t="s">
        <v>394</v>
      </c>
      <c r="B26" s="903"/>
      <c r="C26" s="904"/>
      <c r="D26" s="905"/>
      <c r="E26" s="906"/>
    </row>
    <row r="27" spans="1:5" ht="31.5" customHeight="1" thickBot="1" x14ac:dyDescent="0.35">
      <c r="A27" s="907" t="s">
        <v>480</v>
      </c>
      <c r="B27" s="2131" t="s">
        <v>617</v>
      </c>
      <c r="C27" s="2131"/>
      <c r="D27" s="2131"/>
      <c r="E27" s="908"/>
    </row>
    <row r="28" spans="1:5" customFormat="1" ht="16.2" thickTop="1" x14ac:dyDescent="0.3"/>
    <row r="29" spans="1:5" customFormat="1" ht="24.75" customHeight="1" x14ac:dyDescent="0.3"/>
    <row r="30" spans="1:5" customFormat="1" ht="24.75" customHeight="1" x14ac:dyDescent="0.3"/>
    <row r="31" spans="1:5" customFormat="1" ht="24.75" customHeight="1" x14ac:dyDescent="0.3"/>
    <row r="32" spans="1:5" customFormat="1"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x14ac:dyDescent="0.3"/>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32"/>
  <sheetViews>
    <sheetView view="pageLayout" topLeftCell="A10" zoomScaleNormal="100" workbookViewId="0">
      <selection activeCell="D11" sqref="D11"/>
    </sheetView>
  </sheetViews>
  <sheetFormatPr defaultColWidth="9.09765625" defaultRowHeight="15.6" x14ac:dyDescent="0.3"/>
  <cols>
    <col min="1" max="1" width="8.59765625" style="893" customWidth="1"/>
    <col min="2" max="2" width="30" style="643" customWidth="1"/>
    <col min="3" max="3" width="31.09765625" style="643" customWidth="1"/>
    <col min="4" max="4" width="14.5976562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1189" customFormat="1" ht="20.25" customHeight="1" x14ac:dyDescent="0.3">
      <c r="A1" s="81"/>
      <c r="B1" s="894" t="s">
        <v>1400</v>
      </c>
      <c r="C1" s="1196"/>
      <c r="D1" s="896"/>
      <c r="E1"/>
      <c r="F1"/>
      <c r="G1"/>
      <c r="H1"/>
      <c r="I1"/>
    </row>
    <row r="2" spans="1:11" s="1189" customFormat="1" x14ac:dyDescent="0.3">
      <c r="A2" s="1726" t="s">
        <v>448</v>
      </c>
      <c r="B2" s="1727"/>
      <c r="C2" s="1727"/>
      <c r="D2" s="1728"/>
      <c r="E2"/>
      <c r="F2"/>
      <c r="G2"/>
      <c r="H2"/>
      <c r="I2"/>
      <c r="J2"/>
      <c r="K2"/>
    </row>
    <row r="3" spans="1:11" s="1189" customFormat="1" x14ac:dyDescent="0.3">
      <c r="A3" s="1811" t="s">
        <v>840</v>
      </c>
      <c r="B3" s="1812"/>
      <c r="C3" s="1812"/>
      <c r="D3" s="1813"/>
      <c r="E3"/>
      <c r="F3"/>
      <c r="G3"/>
      <c r="H3"/>
      <c r="I3"/>
      <c r="J3"/>
      <c r="K3"/>
    </row>
    <row r="4" spans="1:11" s="1189" customFormat="1" ht="18.600000000000001" customHeight="1" x14ac:dyDescent="0.3">
      <c r="A4" s="239"/>
      <c r="B4" s="895" t="s">
        <v>437</v>
      </c>
      <c r="C4" s="1648">
        <v>44561</v>
      </c>
      <c r="D4" s="897"/>
      <c r="E4"/>
      <c r="F4"/>
      <c r="G4"/>
      <c r="H4"/>
      <c r="I4"/>
    </row>
    <row r="5" spans="1:11" customFormat="1" ht="18.600000000000001" customHeight="1" x14ac:dyDescent="0.3"/>
    <row r="6" spans="1:11" s="19" customFormat="1" ht="16.8" x14ac:dyDescent="0.3">
      <c r="A6" s="1194" t="s">
        <v>1108</v>
      </c>
    </row>
    <row r="7" spans="1:11" customFormat="1" ht="18.600000000000001" customHeight="1" thickBot="1" x14ac:dyDescent="0.35">
      <c r="B7" s="831" t="s">
        <v>70</v>
      </c>
      <c r="C7" s="831" t="s">
        <v>18</v>
      </c>
      <c r="D7" s="831" t="s">
        <v>19</v>
      </c>
    </row>
    <row r="8" spans="1:11" ht="20.100000000000001" customHeight="1" thickTop="1" thickBot="1" x14ac:dyDescent="0.35">
      <c r="A8" s="876" t="s">
        <v>127</v>
      </c>
      <c r="B8" s="877" t="s">
        <v>57</v>
      </c>
      <c r="C8" s="877" t="s">
        <v>58</v>
      </c>
      <c r="D8" s="878" t="s">
        <v>129</v>
      </c>
      <c r="F8" s="643"/>
      <c r="G8" s="643"/>
      <c r="H8" s="643"/>
    </row>
    <row r="9" spans="1:11" ht="32.25" customHeight="1" thickTop="1" x14ac:dyDescent="0.3">
      <c r="A9" s="879" t="s">
        <v>88</v>
      </c>
      <c r="B9" s="914" t="s">
        <v>632</v>
      </c>
      <c r="C9" s="912" t="s">
        <v>654</v>
      </c>
      <c r="D9" s="882"/>
      <c r="F9" s="643"/>
      <c r="G9" s="643"/>
      <c r="H9" s="643"/>
    </row>
    <row r="10" spans="1:11" ht="28.2" x14ac:dyDescent="0.3">
      <c r="A10" s="883" t="s">
        <v>89</v>
      </c>
      <c r="B10" s="913" t="s">
        <v>619</v>
      </c>
      <c r="C10" s="917" t="s">
        <v>847</v>
      </c>
      <c r="D10" s="885"/>
      <c r="F10" s="643"/>
      <c r="G10" s="643"/>
      <c r="H10" s="643"/>
    </row>
    <row r="11" spans="1:11" ht="36" customHeight="1" thickBot="1" x14ac:dyDescent="0.35">
      <c r="A11" s="886" t="s">
        <v>91</v>
      </c>
      <c r="B11" s="2144" t="s">
        <v>621</v>
      </c>
      <c r="C11" s="2145"/>
      <c r="D11" s="848"/>
      <c r="F11" s="643"/>
      <c r="G11" s="643"/>
      <c r="H11" s="643"/>
    </row>
    <row r="12" spans="1:11" ht="20.100000000000001" customHeight="1" thickBot="1" x14ac:dyDescent="0.35">
      <c r="A12" s="887" t="s">
        <v>93</v>
      </c>
      <c r="B12" s="2127" t="s">
        <v>633</v>
      </c>
      <c r="C12" s="2128"/>
      <c r="D12" s="888"/>
      <c r="F12" s="643"/>
      <c r="G12" s="643"/>
      <c r="H12" s="643"/>
    </row>
    <row r="13" spans="1:11" ht="20.100000000000001" customHeight="1" thickTop="1" x14ac:dyDescent="0.3">
      <c r="F13" s="889"/>
      <c r="G13" s="643"/>
      <c r="H13" s="643"/>
    </row>
    <row r="14" spans="1:11" s="19" customFormat="1" ht="16.8" x14ac:dyDescent="0.3">
      <c r="A14" s="1194" t="s">
        <v>1109</v>
      </c>
    </row>
    <row r="15" spans="1:11" customFormat="1" ht="18.600000000000001" customHeight="1" thickBot="1" x14ac:dyDescent="0.35">
      <c r="B15" s="831" t="s">
        <v>70</v>
      </c>
      <c r="C15" s="831" t="s">
        <v>18</v>
      </c>
      <c r="D15" s="831" t="s">
        <v>19</v>
      </c>
    </row>
    <row r="16" spans="1:11" ht="20.100000000000001" customHeight="1" thickTop="1" thickBot="1" x14ac:dyDescent="0.35">
      <c r="A16" s="876" t="s">
        <v>127</v>
      </c>
      <c r="B16" s="877" t="s">
        <v>57</v>
      </c>
      <c r="C16" s="877" t="s">
        <v>58</v>
      </c>
      <c r="D16" s="878" t="s">
        <v>129</v>
      </c>
      <c r="F16" s="643"/>
      <c r="G16" s="643"/>
      <c r="H16" s="643"/>
    </row>
    <row r="17" spans="1:8" ht="32.25" customHeight="1" thickTop="1" x14ac:dyDescent="0.3">
      <c r="A17" s="879" t="s">
        <v>88</v>
      </c>
      <c r="B17" s="914" t="s">
        <v>632</v>
      </c>
      <c r="C17" s="912" t="s">
        <v>654</v>
      </c>
      <c r="D17" s="882"/>
      <c r="F17" s="643"/>
      <c r="G17" s="643"/>
      <c r="H17" s="643"/>
    </row>
    <row r="18" spans="1:8" ht="36.75" customHeight="1" x14ac:dyDescent="0.3">
      <c r="A18" s="883" t="s">
        <v>89</v>
      </c>
      <c r="B18" s="913" t="s">
        <v>619</v>
      </c>
      <c r="C18" s="917" t="s">
        <v>846</v>
      </c>
      <c r="D18" s="885"/>
      <c r="F18" s="643"/>
      <c r="G18" s="643"/>
      <c r="H18" s="643"/>
    </row>
    <row r="19" spans="1:8" ht="36" customHeight="1" thickBot="1" x14ac:dyDescent="0.35">
      <c r="A19" s="886" t="s">
        <v>91</v>
      </c>
      <c r="B19" s="2144" t="s">
        <v>621</v>
      </c>
      <c r="C19" s="2145"/>
      <c r="D19" s="848"/>
      <c r="F19" s="643"/>
      <c r="G19" s="643"/>
      <c r="H19" s="643"/>
    </row>
    <row r="20" spans="1:8" ht="20.100000000000001" customHeight="1" thickBot="1" x14ac:dyDescent="0.35">
      <c r="A20" s="887" t="s">
        <v>93</v>
      </c>
      <c r="B20" s="2127" t="s">
        <v>633</v>
      </c>
      <c r="C20" s="2128"/>
      <c r="D20" s="888"/>
      <c r="F20" s="643"/>
      <c r="G20" s="643"/>
      <c r="H20" s="643"/>
    </row>
    <row r="21" spans="1:8" ht="20.100000000000001" customHeight="1" thickTop="1" x14ac:dyDescent="0.3">
      <c r="F21" s="889"/>
      <c r="G21" s="643"/>
      <c r="H21" s="643"/>
    </row>
    <row r="22" spans="1:8" customFormat="1" ht="20.100000000000001" customHeight="1" x14ac:dyDescent="0.3"/>
    <row r="23" spans="1:8" customFormat="1" ht="20.100000000000001" customHeight="1" x14ac:dyDescent="0.3"/>
    <row r="24" spans="1:8" customFormat="1" ht="20.100000000000001" customHeight="1" x14ac:dyDescent="0.3"/>
    <row r="25" spans="1:8" customFormat="1" x14ac:dyDescent="0.3"/>
    <row r="26" spans="1:8" customFormat="1" ht="30" customHeight="1" x14ac:dyDescent="0.3"/>
    <row r="27" spans="1:8" customFormat="1" x14ac:dyDescent="0.3"/>
    <row r="28" spans="1:8" customFormat="1" x14ac:dyDescent="0.3"/>
    <row r="29" spans="1:8" customFormat="1" x14ac:dyDescent="0.3"/>
    <row r="30" spans="1:8" customFormat="1" x14ac:dyDescent="0.3"/>
    <row r="31" spans="1:8" customFormat="1" x14ac:dyDescent="0.3"/>
    <row r="32" spans="1:8" customFormat="1" x14ac:dyDescent="0.3"/>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K25"/>
  <sheetViews>
    <sheetView view="pageLayout" zoomScaleNormal="100" workbookViewId="0">
      <selection activeCell="J38" sqref="J38"/>
    </sheetView>
  </sheetViews>
  <sheetFormatPr defaultColWidth="9" defaultRowHeight="13.2" x14ac:dyDescent="0.25"/>
  <cols>
    <col min="1" max="1" width="3.3984375" style="1189" customWidth="1"/>
    <col min="2" max="10" width="9" style="1189"/>
    <col min="11" max="11" width="9.69921875" style="1189" customWidth="1"/>
    <col min="12" max="16384" width="9" style="1189"/>
  </cols>
  <sheetData>
    <row r="1" spans="1:11" ht="17.25" customHeight="1" x14ac:dyDescent="0.3">
      <c r="A1" s="1279" t="s">
        <v>55</v>
      </c>
      <c r="B1" s="1280"/>
      <c r="C1" s="1280"/>
      <c r="D1" s="2027" t="s">
        <v>418</v>
      </c>
      <c r="E1" s="2028"/>
      <c r="F1" s="2029"/>
      <c r="G1" s="2008"/>
      <c r="H1" s="2008"/>
      <c r="I1" s="2008"/>
      <c r="J1" s="1280"/>
      <c r="K1" s="1281"/>
    </row>
    <row r="2" spans="1:11" ht="17.25" customHeight="1" x14ac:dyDescent="0.3">
      <c r="A2" s="1880" t="s">
        <v>448</v>
      </c>
      <c r="B2" s="1881"/>
      <c r="C2" s="1881"/>
      <c r="D2" s="1881"/>
      <c r="E2" s="1881"/>
      <c r="F2" s="1881"/>
      <c r="G2" s="1881"/>
      <c r="H2" s="1881"/>
      <c r="I2" s="1881"/>
      <c r="J2" s="1881"/>
      <c r="K2" s="1882"/>
    </row>
    <row r="3" spans="1:11" ht="17.25" customHeight="1" x14ac:dyDescent="0.3">
      <c r="A3" s="1282"/>
      <c r="B3" s="1283"/>
      <c r="C3" s="1283"/>
      <c r="D3" s="1283"/>
      <c r="E3" s="1283"/>
      <c r="F3" s="1283"/>
      <c r="G3" s="1283"/>
      <c r="H3" s="1283"/>
      <c r="I3" s="1283"/>
      <c r="J3" s="1283"/>
      <c r="K3" s="1284"/>
    </row>
    <row r="4" spans="1:11" ht="17.25" customHeight="1" x14ac:dyDescent="0.35">
      <c r="A4" s="934"/>
      <c r="B4" s="1285"/>
      <c r="C4" s="934"/>
      <c r="D4" s="934"/>
      <c r="E4" s="934"/>
      <c r="F4" s="934"/>
      <c r="G4" s="934"/>
      <c r="H4" s="934"/>
      <c r="I4" s="934"/>
      <c r="J4" s="934"/>
      <c r="K4" s="934"/>
    </row>
    <row r="5" spans="1:11" ht="17.399999999999999" x14ac:dyDescent="0.3">
      <c r="A5" s="934"/>
      <c r="B5" s="1148" t="s">
        <v>909</v>
      </c>
      <c r="C5" s="934"/>
      <c r="D5" s="934"/>
      <c r="E5" s="934"/>
      <c r="F5" s="934"/>
      <c r="G5" s="934"/>
      <c r="H5" s="934"/>
      <c r="I5" s="934"/>
      <c r="J5" s="934"/>
      <c r="K5" s="934"/>
    </row>
    <row r="6" spans="1:11" ht="16.5" customHeight="1" x14ac:dyDescent="0.35">
      <c r="A6" s="934"/>
      <c r="B6" s="1143"/>
      <c r="C6" s="934"/>
      <c r="D6" s="934"/>
      <c r="E6" s="934"/>
      <c r="F6" s="934"/>
      <c r="G6" s="934"/>
      <c r="H6" s="934"/>
      <c r="I6" s="934"/>
      <c r="J6" s="934"/>
      <c r="K6" s="934"/>
    </row>
    <row r="7" spans="1:11" ht="15.6" x14ac:dyDescent="0.3">
      <c r="B7" s="1371" t="s">
        <v>1071</v>
      </c>
    </row>
    <row r="9" spans="1:11" ht="30.75" customHeight="1" x14ac:dyDescent="0.3">
      <c r="B9" s="1669" t="s">
        <v>1089</v>
      </c>
      <c r="C9" s="1669"/>
      <c r="D9" s="1669"/>
      <c r="E9" s="1669"/>
      <c r="F9" s="1669"/>
      <c r="G9" s="1669"/>
      <c r="H9" s="1669"/>
      <c r="I9" s="1669"/>
      <c r="J9" s="1669"/>
      <c r="K9" s="1669"/>
    </row>
    <row r="11" spans="1:11" ht="15.6" x14ac:dyDescent="0.3">
      <c r="B11" s="1371" t="s">
        <v>1090</v>
      </c>
    </row>
    <row r="12" spans="1:11" ht="15.6" x14ac:dyDescent="0.3">
      <c r="B12" s="1371"/>
    </row>
    <row r="13" spans="1:11" ht="15.6" x14ac:dyDescent="0.3">
      <c r="B13" s="1371" t="s">
        <v>1091</v>
      </c>
    </row>
    <row r="14" spans="1:11" ht="15.6" x14ac:dyDescent="0.3">
      <c r="B14" s="1371"/>
    </row>
    <row r="15" spans="1:11" ht="15.6" x14ac:dyDescent="0.3">
      <c r="B15" s="1371" t="s">
        <v>1092</v>
      </c>
    </row>
    <row r="16" spans="1:11" ht="15.6" x14ac:dyDescent="0.3">
      <c r="B16" s="1371"/>
    </row>
    <row r="17" spans="2:11" ht="15.6" x14ac:dyDescent="0.3">
      <c r="B17" s="1371" t="s">
        <v>1093</v>
      </c>
    </row>
    <row r="18" spans="2:11" ht="15.6" x14ac:dyDescent="0.3">
      <c r="B18" s="1371"/>
    </row>
    <row r="19" spans="2:11" ht="32.25" customHeight="1" x14ac:dyDescent="0.3">
      <c r="B19" s="1669" t="s">
        <v>1094</v>
      </c>
      <c r="C19" s="1669"/>
      <c r="D19" s="1669"/>
      <c r="E19" s="1669"/>
      <c r="F19" s="1669"/>
      <c r="G19" s="1669"/>
      <c r="H19" s="1669"/>
      <c r="I19" s="1669"/>
      <c r="J19" s="1669"/>
      <c r="K19" s="1669"/>
    </row>
    <row r="20" spans="2:11" ht="15.6" x14ac:dyDescent="0.3">
      <c r="B20" s="1371"/>
    </row>
    <row r="21" spans="2:11" ht="15.6" x14ac:dyDescent="0.3">
      <c r="B21" s="1371"/>
    </row>
    <row r="22" spans="2:11" ht="15.6" x14ac:dyDescent="0.3">
      <c r="B22" s="1371"/>
    </row>
    <row r="23" spans="2:11" ht="15.6" x14ac:dyDescent="0.3">
      <c r="B23" s="1371"/>
    </row>
    <row r="24" spans="2:11" ht="15.6" x14ac:dyDescent="0.3">
      <c r="B24" s="1371"/>
    </row>
    <row r="25" spans="2:11" ht="15.6" x14ac:dyDescent="0.3">
      <c r="B25" s="1371"/>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K21"/>
  <sheetViews>
    <sheetView view="pageLayout" topLeftCell="B1" zoomScaleNormal="100" workbookViewId="0">
      <selection activeCell="A2" sqref="A2:F2"/>
    </sheetView>
  </sheetViews>
  <sheetFormatPr defaultRowHeight="15.6" x14ac:dyDescent="0.3"/>
  <cols>
    <col min="1" max="1" width="6.19921875" style="1149" customWidth="1"/>
    <col min="2" max="2" width="32.69921875" style="1149" customWidth="1"/>
    <col min="3" max="3" width="27.3984375" style="1149" customWidth="1"/>
    <col min="4" max="4" width="27.3984375" customWidth="1"/>
    <col min="5" max="5" width="58.5" style="1149" customWidth="1"/>
    <col min="6" max="6" width="16.3984375" style="1149" customWidth="1"/>
    <col min="7" max="7" width="21.09765625" customWidth="1"/>
  </cols>
  <sheetData>
    <row r="1" spans="1:11" s="1189" customFormat="1" ht="20.25" customHeight="1" x14ac:dyDescent="0.3">
      <c r="A1" s="81"/>
      <c r="B1" s="79"/>
      <c r="C1" s="894" t="s">
        <v>1397</v>
      </c>
      <c r="D1" s="79"/>
      <c r="E1" s="910"/>
      <c r="F1" s="896" t="s">
        <v>1364</v>
      </c>
      <c r="G1"/>
      <c r="H1"/>
      <c r="I1"/>
    </row>
    <row r="2" spans="1:11" s="1189" customFormat="1" x14ac:dyDescent="0.3">
      <c r="A2" s="1726" t="s">
        <v>448</v>
      </c>
      <c r="B2" s="1727"/>
      <c r="C2" s="1727"/>
      <c r="D2" s="1727"/>
      <c r="E2" s="1727"/>
      <c r="F2" s="1728"/>
      <c r="G2"/>
      <c r="H2"/>
      <c r="I2"/>
      <c r="J2"/>
      <c r="K2"/>
    </row>
    <row r="3" spans="1:11" s="1189" customFormat="1" x14ac:dyDescent="0.3">
      <c r="A3" s="1811" t="s">
        <v>838</v>
      </c>
      <c r="B3" s="1812"/>
      <c r="C3" s="1812"/>
      <c r="D3" s="1812"/>
      <c r="E3" s="1812"/>
      <c r="F3" s="1813"/>
      <c r="G3"/>
      <c r="H3"/>
      <c r="I3"/>
      <c r="J3"/>
      <c r="K3"/>
    </row>
    <row r="4" spans="1:11" s="1189" customFormat="1" ht="18.600000000000001" customHeight="1" x14ac:dyDescent="0.3">
      <c r="A4" s="239"/>
      <c r="B4" s="1193"/>
      <c r="C4" s="895" t="s">
        <v>437</v>
      </c>
      <c r="D4" s="1644">
        <v>44561</v>
      </c>
      <c r="E4" s="911"/>
      <c r="F4" s="897"/>
      <c r="G4"/>
      <c r="H4"/>
      <c r="I4"/>
    </row>
    <row r="5" spans="1:11" x14ac:dyDescent="0.3">
      <c r="A5"/>
      <c r="B5"/>
      <c r="C5"/>
      <c r="E5"/>
      <c r="F5"/>
    </row>
    <row r="6" spans="1:11" ht="16.2" thickBot="1" x14ac:dyDescent="0.35">
      <c r="A6"/>
      <c r="B6" s="1172" t="s">
        <v>70</v>
      </c>
      <c r="C6" s="1166" t="s">
        <v>18</v>
      </c>
      <c r="D6" s="1166" t="s">
        <v>19</v>
      </c>
      <c r="E6" s="173" t="s">
        <v>71</v>
      </c>
      <c r="F6" s="1166" t="s">
        <v>72</v>
      </c>
    </row>
    <row r="7" spans="1:11" ht="32.4" thickTop="1" thickBot="1" x14ac:dyDescent="0.35">
      <c r="A7" s="1165" t="s">
        <v>127</v>
      </c>
      <c r="B7" s="1167"/>
      <c r="C7" s="1176" t="s">
        <v>757</v>
      </c>
      <c r="D7" s="1175" t="s">
        <v>758</v>
      </c>
      <c r="E7" s="1175" t="s">
        <v>760</v>
      </c>
      <c r="F7" s="1228" t="s">
        <v>810</v>
      </c>
    </row>
    <row r="8" spans="1:11" ht="31.5" customHeight="1" thickTop="1" x14ac:dyDescent="0.3">
      <c r="A8" s="1168" t="s">
        <v>88</v>
      </c>
      <c r="B8" s="637" t="s">
        <v>845</v>
      </c>
      <c r="C8" s="1153"/>
      <c r="D8" s="1177"/>
      <c r="E8" s="1519" t="s">
        <v>1141</v>
      </c>
      <c r="F8" s="1520" t="s">
        <v>1142</v>
      </c>
    </row>
    <row r="9" spans="1:11" ht="31.5" customHeight="1" x14ac:dyDescent="0.3">
      <c r="A9" s="1168" t="s">
        <v>89</v>
      </c>
      <c r="B9" s="1241" t="s">
        <v>745</v>
      </c>
      <c r="C9" s="1398"/>
      <c r="D9" s="1399"/>
      <c r="E9" s="1242" t="s">
        <v>844</v>
      </c>
      <c r="F9" s="1460"/>
    </row>
    <row r="10" spans="1:11" ht="27" customHeight="1" x14ac:dyDescent="0.3">
      <c r="A10" s="1168" t="s">
        <v>91</v>
      </c>
      <c r="B10" s="1163" t="s">
        <v>754</v>
      </c>
      <c r="C10" s="1400"/>
      <c r="D10" s="1400"/>
      <c r="E10" s="1243" t="s">
        <v>841</v>
      </c>
      <c r="F10" s="1460"/>
    </row>
    <row r="11" spans="1:11" ht="31.5" customHeight="1" x14ac:dyDescent="0.3">
      <c r="A11" s="1168" t="s">
        <v>93</v>
      </c>
      <c r="B11" s="1202" t="s">
        <v>751</v>
      </c>
      <c r="C11" s="1401"/>
      <c r="D11" s="1401"/>
      <c r="E11" s="1243" t="s">
        <v>780</v>
      </c>
      <c r="F11" s="1460"/>
    </row>
    <row r="12" spans="1:11" ht="31.5" customHeight="1" x14ac:dyDescent="0.3">
      <c r="A12" s="1168" t="s">
        <v>95</v>
      </c>
      <c r="B12" s="637" t="s">
        <v>752</v>
      </c>
      <c r="C12" s="1429"/>
      <c r="D12" s="1426"/>
      <c r="E12" s="1522" t="s">
        <v>1154</v>
      </c>
      <c r="F12" s="1520" t="s">
        <v>1143</v>
      </c>
    </row>
    <row r="13" spans="1:11" ht="31.5" customHeight="1" thickBot="1" x14ac:dyDescent="0.35">
      <c r="A13" s="1169" t="s">
        <v>101</v>
      </c>
      <c r="B13" s="1170" t="s">
        <v>753</v>
      </c>
      <c r="C13" s="1171"/>
      <c r="D13" s="1181"/>
      <c r="E13" s="1413" t="s">
        <v>1095</v>
      </c>
      <c r="F13" s="1521" t="s">
        <v>1143</v>
      </c>
    </row>
    <row r="14" spans="1:11" ht="16.2" thickTop="1" x14ac:dyDescent="0.3">
      <c r="A14"/>
      <c r="F14"/>
    </row>
    <row r="15" spans="1:11" x14ac:dyDescent="0.3">
      <c r="F15"/>
    </row>
    <row r="16" spans="1:11" x14ac:dyDescent="0.3">
      <c r="E16" s="1150"/>
      <c r="F16"/>
    </row>
    <row r="17" spans="4:6" x14ac:dyDescent="0.3">
      <c r="E17" s="1150"/>
      <c r="F17"/>
    </row>
    <row r="18" spans="4:6" x14ac:dyDescent="0.3">
      <c r="E18" s="1150"/>
      <c r="F18"/>
    </row>
    <row r="19" spans="4:6" x14ac:dyDescent="0.3">
      <c r="F19"/>
    </row>
    <row r="20" spans="4:6" x14ac:dyDescent="0.3">
      <c r="F20"/>
    </row>
    <row r="21" spans="4:6" x14ac:dyDescent="0.3">
      <c r="D21" s="1246"/>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view="pageLayout" topLeftCell="A2" zoomScaleNormal="100" workbookViewId="0">
      <selection activeCell="A2" sqref="A2:G2"/>
    </sheetView>
  </sheetViews>
  <sheetFormatPr defaultRowHeight="15.6" x14ac:dyDescent="0.3"/>
  <cols>
    <col min="1" max="1" width="6.09765625" style="1149" customWidth="1"/>
    <col min="2" max="2" width="32.69921875" style="1149" customWidth="1"/>
    <col min="3" max="3" width="9.69921875" style="1149" customWidth="1"/>
    <col min="4" max="4" width="29.69921875" customWidth="1"/>
    <col min="5" max="5" width="29.69921875" style="1149" customWidth="1"/>
    <col min="6" max="6" width="42.69921875" style="1149" customWidth="1"/>
    <col min="7" max="7" width="14.09765625" style="1149" customWidth="1"/>
    <col min="8" max="8" width="21.09765625" customWidth="1"/>
  </cols>
  <sheetData>
    <row r="1" spans="1:12" s="1137" customFormat="1" ht="20.25" customHeight="1" x14ac:dyDescent="0.3">
      <c r="A1" s="81"/>
      <c r="B1" s="79"/>
      <c r="C1" s="894" t="s">
        <v>1395</v>
      </c>
      <c r="D1" s="79"/>
      <c r="E1" s="910"/>
      <c r="F1" s="910" t="s">
        <v>1364</v>
      </c>
      <c r="G1" s="896"/>
      <c r="H1"/>
      <c r="I1"/>
      <c r="J1"/>
    </row>
    <row r="2" spans="1:12" s="1137" customFormat="1" x14ac:dyDescent="0.3">
      <c r="A2" s="1726" t="s">
        <v>448</v>
      </c>
      <c r="B2" s="1727"/>
      <c r="C2" s="1727"/>
      <c r="D2" s="1727"/>
      <c r="E2" s="1727"/>
      <c r="F2" s="1727"/>
      <c r="G2" s="1728"/>
      <c r="H2"/>
      <c r="I2"/>
      <c r="J2"/>
      <c r="K2"/>
      <c r="L2"/>
    </row>
    <row r="3" spans="1:12" s="1137" customFormat="1" x14ac:dyDescent="0.3">
      <c r="A3" s="1811" t="s">
        <v>785</v>
      </c>
      <c r="B3" s="1812"/>
      <c r="C3" s="1812"/>
      <c r="D3" s="1812"/>
      <c r="E3" s="1812"/>
      <c r="F3" s="1812"/>
      <c r="G3" s="1813"/>
      <c r="H3"/>
      <c r="I3"/>
      <c r="J3"/>
      <c r="K3"/>
      <c r="L3"/>
    </row>
    <row r="4" spans="1:12" s="1137" customFormat="1" ht="18.600000000000001" customHeight="1" x14ac:dyDescent="0.3">
      <c r="A4" s="239"/>
      <c r="B4" s="1193"/>
      <c r="C4" s="895" t="s">
        <v>437</v>
      </c>
      <c r="D4" s="1193"/>
      <c r="E4" s="1643">
        <v>44561</v>
      </c>
      <c r="F4" s="911"/>
      <c r="G4" s="897"/>
      <c r="H4"/>
      <c r="I4"/>
      <c r="J4"/>
    </row>
    <row r="5" spans="1:12" x14ac:dyDescent="0.3">
      <c r="A5"/>
      <c r="B5"/>
      <c r="C5"/>
      <c r="E5"/>
      <c r="F5"/>
      <c r="G5"/>
    </row>
    <row r="6" spans="1:12" ht="16.2" thickBot="1" x14ac:dyDescent="0.35">
      <c r="A6"/>
      <c r="B6" s="1172" t="s">
        <v>70</v>
      </c>
      <c r="C6" s="1166" t="s">
        <v>18</v>
      </c>
      <c r="D6" s="1166" t="s">
        <v>19</v>
      </c>
      <c r="E6" s="173" t="s">
        <v>71</v>
      </c>
      <c r="F6" s="1166" t="s">
        <v>72</v>
      </c>
      <c r="G6" s="1166" t="s">
        <v>73</v>
      </c>
    </row>
    <row r="7" spans="1:12" ht="32.4" thickTop="1" thickBot="1" x14ac:dyDescent="0.35">
      <c r="A7" s="1165" t="s">
        <v>127</v>
      </c>
      <c r="B7" s="1167"/>
      <c r="C7" s="1175" t="s">
        <v>756</v>
      </c>
      <c r="D7" s="1176" t="s">
        <v>757</v>
      </c>
      <c r="E7" s="1175" t="s">
        <v>758</v>
      </c>
      <c r="F7" s="1175" t="s">
        <v>760</v>
      </c>
      <c r="G7" s="1228" t="s">
        <v>810</v>
      </c>
    </row>
    <row r="8" spans="1:12" ht="16.2" thickTop="1" x14ac:dyDescent="0.3">
      <c r="A8" s="1446"/>
      <c r="B8" s="1227" t="s">
        <v>739</v>
      </c>
      <c r="C8" s="1443"/>
      <c r="D8" s="1443"/>
      <c r="E8" s="1444"/>
      <c r="F8" s="1444"/>
      <c r="G8" s="1461"/>
    </row>
    <row r="9" spans="1:12" x14ac:dyDescent="0.3">
      <c r="A9" s="1447"/>
      <c r="B9" s="1151" t="s">
        <v>1290</v>
      </c>
      <c r="C9" s="1442"/>
      <c r="D9" s="1442"/>
      <c r="E9" s="1445"/>
      <c r="F9" s="1445"/>
      <c r="G9" s="1460"/>
    </row>
    <row r="10" spans="1:12" ht="31.5" customHeight="1" x14ac:dyDescent="0.3">
      <c r="A10" s="1168" t="s">
        <v>88</v>
      </c>
      <c r="B10" s="1152" t="s">
        <v>1211</v>
      </c>
      <c r="C10" s="1174">
        <v>1</v>
      </c>
      <c r="D10" s="1153"/>
      <c r="E10" s="1177"/>
      <c r="F10" s="1236" t="s">
        <v>782</v>
      </c>
      <c r="G10" s="1201" t="s">
        <v>808</v>
      </c>
    </row>
    <row r="11" spans="1:12" ht="31.5" customHeight="1" x14ac:dyDescent="0.3">
      <c r="A11" s="1168" t="s">
        <v>89</v>
      </c>
      <c r="B11" s="1152" t="s">
        <v>759</v>
      </c>
      <c r="C11" s="1174">
        <v>1.5</v>
      </c>
      <c r="D11" s="1153"/>
      <c r="E11" s="1177"/>
      <c r="F11" s="1236" t="s">
        <v>767</v>
      </c>
      <c r="G11" s="1201" t="s">
        <v>808</v>
      </c>
    </row>
    <row r="12" spans="1:12" ht="31.5" customHeight="1" x14ac:dyDescent="0.3">
      <c r="A12" s="1168" t="s">
        <v>91</v>
      </c>
      <c r="B12" s="1152" t="s">
        <v>740</v>
      </c>
      <c r="C12" s="1174">
        <v>2.5</v>
      </c>
      <c r="D12" s="1154"/>
      <c r="E12" s="1178"/>
      <c r="F12" s="1236" t="s">
        <v>768</v>
      </c>
      <c r="G12" s="1201" t="s">
        <v>808</v>
      </c>
    </row>
    <row r="13" spans="1:12" ht="31.5" customHeight="1" x14ac:dyDescent="0.3">
      <c r="A13" s="1168" t="s">
        <v>93</v>
      </c>
      <c r="B13" s="1152" t="s">
        <v>746</v>
      </c>
      <c r="C13" s="1174">
        <v>5</v>
      </c>
      <c r="D13" s="1154"/>
      <c r="E13" s="1179"/>
      <c r="F13" s="1236" t="s">
        <v>769</v>
      </c>
      <c r="G13" s="1201" t="s">
        <v>808</v>
      </c>
    </row>
    <row r="14" spans="1:12" ht="31.5" customHeight="1" x14ac:dyDescent="0.3">
      <c r="A14" s="1168" t="s">
        <v>95</v>
      </c>
      <c r="B14" s="1152" t="s">
        <v>741</v>
      </c>
      <c r="C14" s="1174">
        <v>8</v>
      </c>
      <c r="D14" s="1154"/>
      <c r="E14" s="1179"/>
      <c r="F14" s="1236" t="s">
        <v>770</v>
      </c>
      <c r="G14" s="1201" t="s">
        <v>808</v>
      </c>
    </row>
    <row r="15" spans="1:12" ht="31.5" customHeight="1" x14ac:dyDescent="0.3">
      <c r="A15" s="1229" t="s">
        <v>101</v>
      </c>
      <c r="B15" s="1152" t="s">
        <v>742</v>
      </c>
      <c r="C15" s="1174">
        <v>15</v>
      </c>
      <c r="D15" s="1154"/>
      <c r="E15" s="1179"/>
      <c r="F15" s="1236" t="s">
        <v>771</v>
      </c>
      <c r="G15" s="1201" t="s">
        <v>808</v>
      </c>
    </row>
    <row r="16" spans="1:12" ht="31.5" customHeight="1" x14ac:dyDescent="0.3">
      <c r="A16" s="1229" t="s">
        <v>102</v>
      </c>
      <c r="B16" s="1152" t="s">
        <v>811</v>
      </c>
      <c r="C16" s="1174"/>
      <c r="D16" s="1154"/>
      <c r="E16" s="1179"/>
      <c r="F16" s="1236" t="s">
        <v>812</v>
      </c>
      <c r="G16" s="1201" t="s">
        <v>808</v>
      </c>
    </row>
    <row r="17" spans="1:7" x14ac:dyDescent="0.3">
      <c r="A17" s="1447"/>
      <c r="B17" s="1448" t="s">
        <v>743</v>
      </c>
      <c r="C17" s="1442"/>
      <c r="D17" s="1442"/>
      <c r="E17" s="1445"/>
      <c r="F17" s="1445"/>
      <c r="G17" s="1460"/>
    </row>
    <row r="18" spans="1:7" ht="31.5" customHeight="1" x14ac:dyDescent="0.3">
      <c r="A18" s="1168" t="s">
        <v>119</v>
      </c>
      <c r="B18" s="1449" t="s">
        <v>744</v>
      </c>
      <c r="C18" s="1442"/>
      <c r="D18" s="1155"/>
      <c r="E18" s="1179"/>
      <c r="F18" s="1237" t="s">
        <v>813</v>
      </c>
      <c r="G18" s="1201" t="s">
        <v>808</v>
      </c>
    </row>
    <row r="19" spans="1:7" x14ac:dyDescent="0.3">
      <c r="A19" s="1447"/>
      <c r="B19" s="1450" t="s">
        <v>745</v>
      </c>
      <c r="C19" s="1442"/>
      <c r="D19" s="1442"/>
      <c r="E19" s="1445"/>
      <c r="F19" s="1445"/>
      <c r="G19" s="1460"/>
    </row>
    <row r="20" spans="1:7" ht="31.5" customHeight="1" x14ac:dyDescent="0.3">
      <c r="A20" s="1168" t="s">
        <v>97</v>
      </c>
      <c r="B20" s="1451" t="s">
        <v>1211</v>
      </c>
      <c r="C20" s="1442"/>
      <c r="D20" s="1157"/>
      <c r="E20" s="1157"/>
      <c r="F20" s="1237" t="s">
        <v>761</v>
      </c>
      <c r="G20" s="1460"/>
    </row>
    <row r="21" spans="1:7" ht="31.5" customHeight="1" x14ac:dyDescent="0.3">
      <c r="A21" s="1168" t="s">
        <v>98</v>
      </c>
      <c r="B21" s="1451" t="s">
        <v>759</v>
      </c>
      <c r="C21" s="1442"/>
      <c r="D21" s="1414"/>
      <c r="E21" s="1415"/>
      <c r="F21" s="1237" t="s">
        <v>762</v>
      </c>
      <c r="G21" s="1460"/>
    </row>
    <row r="22" spans="1:7" ht="31.5" customHeight="1" x14ac:dyDescent="0.3">
      <c r="A22" s="1168" t="s">
        <v>478</v>
      </c>
      <c r="B22" s="1451" t="s">
        <v>740</v>
      </c>
      <c r="C22" s="1442"/>
      <c r="D22" s="1157"/>
      <c r="E22" s="1157"/>
      <c r="F22" s="1237" t="s">
        <v>763</v>
      </c>
      <c r="G22" s="1460"/>
    </row>
    <row r="23" spans="1:7" ht="31.5" customHeight="1" x14ac:dyDescent="0.3">
      <c r="A23" s="1168" t="s">
        <v>479</v>
      </c>
      <c r="B23" s="1451" t="s">
        <v>746</v>
      </c>
      <c r="C23" s="1442"/>
      <c r="D23" s="1157"/>
      <c r="E23" s="1157"/>
      <c r="F23" s="1237" t="s">
        <v>764</v>
      </c>
      <c r="G23" s="1460"/>
    </row>
    <row r="24" spans="1:7" ht="31.5" customHeight="1" x14ac:dyDescent="0.3">
      <c r="A24" s="1168" t="s">
        <v>394</v>
      </c>
      <c r="B24" s="1451" t="s">
        <v>741</v>
      </c>
      <c r="C24" s="1442"/>
      <c r="D24" s="1157"/>
      <c r="E24" s="1157"/>
      <c r="F24" s="1237" t="s">
        <v>765</v>
      </c>
      <c r="G24" s="1460"/>
    </row>
    <row r="25" spans="1:7" ht="31.5" customHeight="1" x14ac:dyDescent="0.3">
      <c r="A25" s="1168" t="s">
        <v>480</v>
      </c>
      <c r="B25" s="1451" t="s">
        <v>742</v>
      </c>
      <c r="C25" s="1442"/>
      <c r="D25" s="1157"/>
      <c r="E25" s="1157"/>
      <c r="F25" s="1237" t="s">
        <v>766</v>
      </c>
      <c r="G25" s="1460"/>
    </row>
    <row r="26" spans="1:7" ht="31.5" customHeight="1" x14ac:dyDescent="0.3">
      <c r="A26" s="1168" t="s">
        <v>395</v>
      </c>
      <c r="B26" s="1451" t="s">
        <v>811</v>
      </c>
      <c r="C26" s="1442"/>
      <c r="D26" s="1416"/>
      <c r="E26" s="1417"/>
      <c r="F26" s="1237" t="s">
        <v>814</v>
      </c>
      <c r="G26" s="1460"/>
    </row>
    <row r="27" spans="1:7" ht="31.5" customHeight="1" x14ac:dyDescent="0.3">
      <c r="A27" s="1168" t="s">
        <v>396</v>
      </c>
      <c r="B27" s="1452" t="s">
        <v>107</v>
      </c>
      <c r="C27" s="1442"/>
      <c r="D27" s="1418"/>
      <c r="E27" s="1418"/>
      <c r="F27" s="1237" t="s">
        <v>815</v>
      </c>
      <c r="G27" s="1460"/>
    </row>
    <row r="28" spans="1:7" x14ac:dyDescent="0.3">
      <c r="A28" s="1447"/>
      <c r="B28" s="1453" t="s">
        <v>747</v>
      </c>
      <c r="C28" s="1442"/>
      <c r="D28" s="1442"/>
      <c r="E28" s="1445"/>
      <c r="F28" s="1445"/>
      <c r="G28" s="1460"/>
    </row>
    <row r="29" spans="1:7" ht="24.75" customHeight="1" x14ac:dyDescent="0.3">
      <c r="A29" s="1168" t="s">
        <v>397</v>
      </c>
      <c r="B29" s="1454" t="s">
        <v>744</v>
      </c>
      <c r="C29" s="1442"/>
      <c r="D29" s="1160"/>
      <c r="E29" s="1160"/>
      <c r="F29" s="1237" t="s">
        <v>687</v>
      </c>
      <c r="G29" s="1460"/>
    </row>
    <row r="30" spans="1:7" x14ac:dyDescent="0.3">
      <c r="A30" s="1447"/>
      <c r="B30" s="1455" t="s">
        <v>748</v>
      </c>
      <c r="C30" s="1442"/>
      <c r="D30" s="1442"/>
      <c r="E30" s="1445"/>
      <c r="F30" s="1445"/>
      <c r="G30" s="1460"/>
    </row>
    <row r="31" spans="1:7" x14ac:dyDescent="0.3">
      <c r="A31" s="1447"/>
      <c r="B31" s="1448" t="s">
        <v>1290</v>
      </c>
      <c r="C31" s="1442"/>
      <c r="D31" s="1442"/>
      <c r="E31" s="1445"/>
      <c r="F31" s="1445"/>
      <c r="G31" s="1460"/>
    </row>
    <row r="32" spans="1:7" ht="31.5" customHeight="1" x14ac:dyDescent="0.3">
      <c r="A32" s="1168" t="s">
        <v>398</v>
      </c>
      <c r="B32" s="1451" t="s">
        <v>1211</v>
      </c>
      <c r="C32" s="1442"/>
      <c r="D32" s="1400"/>
      <c r="E32" s="1400"/>
      <c r="F32" s="1237" t="s">
        <v>816</v>
      </c>
      <c r="G32" s="1460"/>
    </row>
    <row r="33" spans="1:7" ht="31.5" customHeight="1" x14ac:dyDescent="0.3">
      <c r="A33" s="1168" t="s">
        <v>481</v>
      </c>
      <c r="B33" s="1451" t="s">
        <v>759</v>
      </c>
      <c r="C33" s="1442"/>
      <c r="D33" s="1419"/>
      <c r="E33" s="1420"/>
      <c r="F33" s="1237" t="s">
        <v>817</v>
      </c>
      <c r="G33" s="1460"/>
    </row>
    <row r="34" spans="1:7" ht="31.5" customHeight="1" x14ac:dyDescent="0.3">
      <c r="A34" s="1168" t="s">
        <v>482</v>
      </c>
      <c r="B34" s="1451" t="s">
        <v>740</v>
      </c>
      <c r="C34" s="1442"/>
      <c r="D34" s="1400"/>
      <c r="E34" s="1400"/>
      <c r="F34" s="1237" t="s">
        <v>818</v>
      </c>
      <c r="G34" s="1460"/>
    </row>
    <row r="35" spans="1:7" ht="31.5" customHeight="1" x14ac:dyDescent="0.3">
      <c r="A35" s="1168" t="s">
        <v>483</v>
      </c>
      <c r="B35" s="1451" t="s">
        <v>746</v>
      </c>
      <c r="C35" s="1442"/>
      <c r="D35" s="1400"/>
      <c r="E35" s="1400"/>
      <c r="F35" s="1237" t="s">
        <v>819</v>
      </c>
      <c r="G35" s="1460"/>
    </row>
    <row r="36" spans="1:7" ht="31.5" customHeight="1" x14ac:dyDescent="0.3">
      <c r="A36" s="1168" t="s">
        <v>484</v>
      </c>
      <c r="B36" s="1451" t="s">
        <v>741</v>
      </c>
      <c r="C36" s="1442"/>
      <c r="D36" s="1400"/>
      <c r="E36" s="1400"/>
      <c r="F36" s="1237" t="s">
        <v>820</v>
      </c>
      <c r="G36" s="1460"/>
    </row>
    <row r="37" spans="1:7" ht="31.5" customHeight="1" x14ac:dyDescent="0.3">
      <c r="A37" s="1168" t="s">
        <v>544</v>
      </c>
      <c r="B37" s="1451" t="s">
        <v>742</v>
      </c>
      <c r="C37" s="1442"/>
      <c r="D37" s="1400"/>
      <c r="E37" s="1400"/>
      <c r="F37" s="1237" t="s">
        <v>821</v>
      </c>
      <c r="G37" s="1460"/>
    </row>
    <row r="38" spans="1:7" ht="31.5" customHeight="1" x14ac:dyDescent="0.3">
      <c r="A38" s="1168" t="s">
        <v>572</v>
      </c>
      <c r="B38" s="1451" t="s">
        <v>811</v>
      </c>
      <c r="C38" s="1442"/>
      <c r="D38" s="1421"/>
      <c r="E38" s="1422"/>
      <c r="F38" s="1237" t="s">
        <v>822</v>
      </c>
      <c r="G38" s="1460"/>
    </row>
    <row r="39" spans="1:7" ht="31.5" customHeight="1" x14ac:dyDescent="0.3">
      <c r="A39" s="1168" t="s">
        <v>573</v>
      </c>
      <c r="B39" s="1456" t="s">
        <v>1292</v>
      </c>
      <c r="C39" s="1442"/>
      <c r="D39" s="1419"/>
      <c r="E39" s="1423"/>
      <c r="F39" s="1237" t="s">
        <v>823</v>
      </c>
      <c r="G39" s="1460"/>
    </row>
    <row r="40" spans="1:7" x14ac:dyDescent="0.3">
      <c r="A40" s="1447"/>
      <c r="B40" s="1448" t="s">
        <v>749</v>
      </c>
      <c r="C40" s="1442"/>
      <c r="D40" s="1442"/>
      <c r="E40" s="1445"/>
      <c r="F40" s="1445"/>
      <c r="G40" s="1460"/>
    </row>
    <row r="41" spans="1:7" ht="31.5" customHeight="1" x14ac:dyDescent="0.3">
      <c r="A41" s="1168" t="s">
        <v>574</v>
      </c>
      <c r="B41" s="1456" t="s">
        <v>750</v>
      </c>
      <c r="C41" s="1442"/>
      <c r="D41" s="1421"/>
      <c r="E41" s="1421"/>
      <c r="F41" s="1363" t="s">
        <v>1310</v>
      </c>
      <c r="G41" s="1460"/>
    </row>
    <row r="42" spans="1:7" ht="27" customHeight="1" x14ac:dyDescent="0.3">
      <c r="A42" s="1168" t="s">
        <v>575</v>
      </c>
      <c r="B42" s="1456" t="s">
        <v>754</v>
      </c>
      <c r="C42" s="1442"/>
      <c r="D42" s="1400"/>
      <c r="E42" s="1400"/>
      <c r="F42" s="1237" t="s">
        <v>824</v>
      </c>
      <c r="G42" s="1460"/>
    </row>
    <row r="43" spans="1:7" ht="31.5" customHeight="1" x14ac:dyDescent="0.3">
      <c r="A43" s="1168" t="s">
        <v>576</v>
      </c>
      <c r="B43" s="1242" t="s">
        <v>751</v>
      </c>
      <c r="C43" s="1442"/>
      <c r="D43" s="1401"/>
      <c r="E43" s="1401"/>
      <c r="F43" s="1237" t="s">
        <v>780</v>
      </c>
      <c r="G43" s="1460"/>
    </row>
    <row r="44" spans="1:7" ht="31.5" customHeight="1" x14ac:dyDescent="0.3">
      <c r="A44" s="1168" t="s">
        <v>577</v>
      </c>
      <c r="B44" s="1457" t="s">
        <v>752</v>
      </c>
      <c r="C44" s="1442"/>
      <c r="D44" s="1429"/>
      <c r="E44" s="1426"/>
      <c r="F44" s="1363" t="s">
        <v>1144</v>
      </c>
      <c r="G44" s="1201" t="s">
        <v>809</v>
      </c>
    </row>
    <row r="45" spans="1:7" ht="54" customHeight="1" thickBot="1" x14ac:dyDescent="0.35">
      <c r="A45" s="1169" t="s">
        <v>578</v>
      </c>
      <c r="B45" s="1458" t="s">
        <v>753</v>
      </c>
      <c r="C45" s="1459"/>
      <c r="D45" s="1171"/>
      <c r="E45" s="1181"/>
      <c r="F45" s="1424" t="s">
        <v>1096</v>
      </c>
      <c r="G45" s="1238" t="s">
        <v>809</v>
      </c>
    </row>
    <row r="46" spans="1:7" ht="16.2" thickTop="1" x14ac:dyDescent="0.3">
      <c r="A46"/>
      <c r="F46"/>
      <c r="G46"/>
    </row>
    <row r="47" spans="1:7" x14ac:dyDescent="0.3">
      <c r="F47"/>
      <c r="G47"/>
    </row>
    <row r="48" spans="1:7" x14ac:dyDescent="0.3">
      <c r="E48" s="1150"/>
      <c r="F48"/>
      <c r="G48"/>
    </row>
    <row r="49" spans="4:7" x14ac:dyDescent="0.3">
      <c r="D49" s="1246"/>
      <c r="E49" s="1150"/>
      <c r="F49"/>
      <c r="G49"/>
    </row>
    <row r="50" spans="4:7" x14ac:dyDescent="0.3">
      <c r="E50" s="1150"/>
      <c r="F50"/>
      <c r="G50"/>
    </row>
    <row r="51" spans="4:7" x14ac:dyDescent="0.3">
      <c r="F51"/>
      <c r="G51"/>
    </row>
    <row r="52" spans="4:7" x14ac:dyDescent="0.3">
      <c r="F52"/>
      <c r="G52"/>
    </row>
  </sheetData>
  <mergeCells count="2">
    <mergeCell ref="A2:G2"/>
    <mergeCell ref="A3:G3"/>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L76"/>
  <sheetViews>
    <sheetView view="pageLayout" zoomScaleNormal="100" workbookViewId="0">
      <selection activeCell="F1" sqref="F1"/>
    </sheetView>
  </sheetViews>
  <sheetFormatPr defaultRowHeight="15.6" x14ac:dyDescent="0.3"/>
  <cols>
    <col min="1" max="1" width="6.19921875" style="1149" customWidth="1"/>
    <col min="2" max="2" width="32.69921875" style="1149" customWidth="1"/>
    <col min="3" max="3" width="9.69921875" style="1149" customWidth="1"/>
    <col min="4" max="4" width="29.69921875" customWidth="1"/>
    <col min="5" max="5" width="29.69921875" style="1149" customWidth="1"/>
    <col min="6" max="6" width="44.19921875" style="1149" customWidth="1"/>
    <col min="7" max="7" width="15" style="1149" customWidth="1"/>
    <col min="8" max="8" width="21.09765625" customWidth="1"/>
  </cols>
  <sheetData>
    <row r="1" spans="1:12" s="1137" customFormat="1" ht="37.799999999999997" customHeight="1" x14ac:dyDescent="0.3">
      <c r="A1" s="81"/>
      <c r="B1" s="79"/>
      <c r="C1" s="894" t="s">
        <v>438</v>
      </c>
      <c r="D1" s="910"/>
      <c r="E1" s="910" t="s">
        <v>1362</v>
      </c>
      <c r="F1" s="910"/>
      <c r="G1" s="896"/>
      <c r="H1"/>
      <c r="I1"/>
      <c r="J1"/>
    </row>
    <row r="2" spans="1:12" s="1137" customFormat="1" x14ac:dyDescent="0.3">
      <c r="A2" s="1726" t="s">
        <v>448</v>
      </c>
      <c r="B2" s="1727"/>
      <c r="C2" s="1727"/>
      <c r="D2" s="1727"/>
      <c r="E2" s="1727"/>
      <c r="F2" s="1727"/>
      <c r="G2" s="1728"/>
      <c r="H2"/>
      <c r="I2"/>
      <c r="J2"/>
      <c r="K2"/>
      <c r="L2"/>
    </row>
    <row r="3" spans="1:12" s="1137" customFormat="1" x14ac:dyDescent="0.3">
      <c r="A3" s="1811" t="s">
        <v>842</v>
      </c>
      <c r="B3" s="1812"/>
      <c r="C3" s="1812"/>
      <c r="D3" s="1812"/>
      <c r="E3" s="1812"/>
      <c r="F3" s="1812"/>
      <c r="G3" s="1813"/>
      <c r="H3"/>
      <c r="I3"/>
      <c r="J3"/>
      <c r="K3"/>
      <c r="L3"/>
    </row>
    <row r="4" spans="1:12" s="1137" customFormat="1" ht="18.600000000000001" customHeight="1" x14ac:dyDescent="0.3">
      <c r="A4" s="239"/>
      <c r="B4" s="1193"/>
      <c r="C4" s="895" t="s">
        <v>437</v>
      </c>
      <c r="D4" s="1193"/>
      <c r="E4" s="1643">
        <v>44561</v>
      </c>
      <c r="F4" s="911"/>
      <c r="G4" s="897"/>
      <c r="H4"/>
      <c r="I4"/>
      <c r="J4"/>
    </row>
    <row r="5" spans="1:12" x14ac:dyDescent="0.3">
      <c r="A5"/>
      <c r="B5"/>
      <c r="C5"/>
      <c r="E5"/>
      <c r="F5"/>
      <c r="G5"/>
    </row>
    <row r="6" spans="1:12" ht="16.2" thickBot="1" x14ac:dyDescent="0.35">
      <c r="A6"/>
      <c r="B6" s="1172" t="s">
        <v>70</v>
      </c>
      <c r="C6" s="1166" t="s">
        <v>18</v>
      </c>
      <c r="D6" s="1166" t="s">
        <v>19</v>
      </c>
      <c r="E6" s="1166" t="s">
        <v>71</v>
      </c>
      <c r="F6" s="1166" t="s">
        <v>72</v>
      </c>
      <c r="G6" s="1166" t="s">
        <v>73</v>
      </c>
    </row>
    <row r="7" spans="1:12" ht="32.4" thickTop="1" thickBot="1" x14ac:dyDescent="0.35">
      <c r="A7" s="1165" t="s">
        <v>127</v>
      </c>
      <c r="B7" s="1167"/>
      <c r="C7" s="1175" t="s">
        <v>756</v>
      </c>
      <c r="D7" s="1176" t="s">
        <v>757</v>
      </c>
      <c r="E7" s="1175" t="s">
        <v>758</v>
      </c>
      <c r="F7" s="1175" t="s">
        <v>760</v>
      </c>
      <c r="G7" s="1228" t="s">
        <v>810</v>
      </c>
    </row>
    <row r="8" spans="1:12" ht="16.2" thickTop="1" x14ac:dyDescent="0.3">
      <c r="A8" s="1446"/>
      <c r="B8" s="1227" t="s">
        <v>739</v>
      </c>
      <c r="C8" s="1443"/>
      <c r="D8" s="1443"/>
      <c r="E8" s="1444"/>
      <c r="F8" s="1444"/>
      <c r="G8" s="1461"/>
    </row>
    <row r="9" spans="1:12" x14ac:dyDescent="0.3">
      <c r="A9" s="1447"/>
      <c r="B9" s="1151" t="s">
        <v>1290</v>
      </c>
      <c r="C9" s="1442"/>
      <c r="D9" s="1442"/>
      <c r="E9" s="1445"/>
      <c r="F9" s="1445"/>
      <c r="G9" s="1460"/>
    </row>
    <row r="10" spans="1:12" ht="31.5" customHeight="1" x14ac:dyDescent="0.3">
      <c r="A10" s="1168" t="s">
        <v>88</v>
      </c>
      <c r="B10" s="1152" t="s">
        <v>1211</v>
      </c>
      <c r="C10" s="1174">
        <v>1</v>
      </c>
      <c r="D10" s="1153">
        <v>75.08</v>
      </c>
      <c r="E10" s="1177">
        <v>47.2</v>
      </c>
      <c r="F10" s="1236" t="s">
        <v>786</v>
      </c>
      <c r="G10" s="1201" t="s">
        <v>808</v>
      </c>
    </row>
    <row r="11" spans="1:12" ht="31.5" customHeight="1" x14ac:dyDescent="0.3">
      <c r="A11" s="1168" t="s">
        <v>89</v>
      </c>
      <c r="B11" s="1152" t="s">
        <v>759</v>
      </c>
      <c r="C11" s="1174">
        <v>1.5</v>
      </c>
      <c r="D11" s="1153"/>
      <c r="E11" s="1177"/>
      <c r="F11" s="1236" t="s">
        <v>767</v>
      </c>
      <c r="G11" s="1201" t="s">
        <v>808</v>
      </c>
    </row>
    <row r="12" spans="1:12" ht="31.5" customHeight="1" x14ac:dyDescent="0.3">
      <c r="A12" s="1168" t="s">
        <v>91</v>
      </c>
      <c r="B12" s="1152" t="s">
        <v>740</v>
      </c>
      <c r="C12" s="1174">
        <v>2.5</v>
      </c>
      <c r="D12" s="1154"/>
      <c r="E12" s="1178"/>
      <c r="F12" s="1236" t="s">
        <v>768</v>
      </c>
      <c r="G12" s="1201" t="s">
        <v>808</v>
      </c>
    </row>
    <row r="13" spans="1:12" ht="31.5" customHeight="1" x14ac:dyDescent="0.3">
      <c r="A13" s="1168" t="s">
        <v>93</v>
      </c>
      <c r="B13" s="1152" t="s">
        <v>746</v>
      </c>
      <c r="C13" s="1174">
        <v>5</v>
      </c>
      <c r="D13" s="1154"/>
      <c r="E13" s="1179"/>
      <c r="F13" s="1236" t="s">
        <v>769</v>
      </c>
      <c r="G13" s="1201" t="s">
        <v>808</v>
      </c>
    </row>
    <row r="14" spans="1:12" ht="31.5" customHeight="1" x14ac:dyDescent="0.3">
      <c r="A14" s="1168" t="s">
        <v>95</v>
      </c>
      <c r="B14" s="1152" t="s">
        <v>741</v>
      </c>
      <c r="C14" s="1174">
        <v>8</v>
      </c>
      <c r="D14" s="1154"/>
      <c r="E14" s="1179"/>
      <c r="F14" s="1236" t="s">
        <v>770</v>
      </c>
      <c r="G14" s="1201" t="s">
        <v>808</v>
      </c>
    </row>
    <row r="15" spans="1:12" ht="31.5" customHeight="1" x14ac:dyDescent="0.3">
      <c r="A15" s="1168" t="s">
        <v>101</v>
      </c>
      <c r="B15" s="1152" t="s">
        <v>742</v>
      </c>
      <c r="C15" s="1174">
        <v>15</v>
      </c>
      <c r="D15" s="1154"/>
      <c r="E15" s="1179"/>
      <c r="F15" s="1236" t="s">
        <v>771</v>
      </c>
      <c r="G15" s="1201" t="s">
        <v>808</v>
      </c>
    </row>
    <row r="16" spans="1:12" ht="31.5" customHeight="1" x14ac:dyDescent="0.3">
      <c r="A16" s="1229" t="s">
        <v>102</v>
      </c>
      <c r="B16" s="1152" t="s">
        <v>811</v>
      </c>
      <c r="C16" s="1174"/>
      <c r="D16" s="1154"/>
      <c r="E16" s="1179"/>
      <c r="F16" s="1236" t="s">
        <v>812</v>
      </c>
      <c r="G16" s="1201" t="s">
        <v>808</v>
      </c>
    </row>
    <row r="17" spans="1:7" x14ac:dyDescent="0.3">
      <c r="A17" s="1447"/>
      <c r="B17" s="1151" t="s">
        <v>743</v>
      </c>
      <c r="C17" s="1442"/>
      <c r="D17" s="1442"/>
      <c r="E17" s="1445"/>
      <c r="F17" s="1445"/>
      <c r="G17" s="1460"/>
    </row>
    <row r="18" spans="1:7" s="643" customFormat="1" x14ac:dyDescent="0.3">
      <c r="A18" s="1447"/>
      <c r="B18" s="902" t="s">
        <v>615</v>
      </c>
      <c r="C18" s="1442"/>
      <c r="D18" s="1442"/>
      <c r="E18" s="1445"/>
      <c r="F18" s="1445"/>
      <c r="G18" s="1460"/>
    </row>
    <row r="19" spans="1:7" s="643" customFormat="1" x14ac:dyDescent="0.3">
      <c r="A19" s="1447"/>
      <c r="B19" s="902" t="s">
        <v>616</v>
      </c>
      <c r="C19" s="1442"/>
      <c r="D19" s="1442"/>
      <c r="E19" s="1445"/>
      <c r="F19" s="1445"/>
      <c r="G19" s="1460"/>
    </row>
    <row r="20" spans="1:7" ht="32.25" customHeight="1" x14ac:dyDescent="0.3">
      <c r="A20" s="1168" t="s">
        <v>119</v>
      </c>
      <c r="B20" s="1641" t="s">
        <v>1384</v>
      </c>
      <c r="C20" s="1442"/>
      <c r="D20" s="1642" t="s">
        <v>1385</v>
      </c>
      <c r="E20" s="1179">
        <v>0.61</v>
      </c>
      <c r="F20" s="1363" t="s">
        <v>1145</v>
      </c>
      <c r="G20" s="1201" t="s">
        <v>808</v>
      </c>
    </row>
    <row r="21" spans="1:7" ht="32.25" customHeight="1" x14ac:dyDescent="0.3">
      <c r="A21" s="1168" t="s">
        <v>97</v>
      </c>
      <c r="B21" s="1641" t="s">
        <v>1386</v>
      </c>
      <c r="C21" s="1442"/>
      <c r="D21" s="1155">
        <v>3</v>
      </c>
      <c r="E21" s="1179">
        <v>0.61</v>
      </c>
      <c r="F21" s="1363" t="s">
        <v>1146</v>
      </c>
      <c r="G21" s="1201" t="s">
        <v>808</v>
      </c>
    </row>
    <row r="22" spans="1:7" ht="32.25" customHeight="1" x14ac:dyDescent="0.3">
      <c r="A22" s="1168" t="s">
        <v>98</v>
      </c>
      <c r="B22" s="1641" t="s">
        <v>1387</v>
      </c>
      <c r="C22" s="1442"/>
      <c r="D22" s="1155">
        <v>4</v>
      </c>
      <c r="E22" s="1179">
        <v>0.61</v>
      </c>
      <c r="F22" s="1363" t="s">
        <v>1147</v>
      </c>
      <c r="G22" s="1201" t="s">
        <v>808</v>
      </c>
    </row>
    <row r="23" spans="1:7" ht="32.25" customHeight="1" x14ac:dyDescent="0.3">
      <c r="A23" s="1168" t="s">
        <v>478</v>
      </c>
      <c r="B23" s="1641"/>
      <c r="C23" s="1442"/>
      <c r="D23" s="1155"/>
      <c r="E23" s="1179"/>
      <c r="F23" s="1363" t="s">
        <v>1148</v>
      </c>
      <c r="G23" s="1201" t="s">
        <v>808</v>
      </c>
    </row>
    <row r="24" spans="1:7" ht="31.2" x14ac:dyDescent="0.3">
      <c r="A24" s="1168" t="s">
        <v>479</v>
      </c>
      <c r="B24" s="1641"/>
      <c r="C24" s="1442"/>
      <c r="D24" s="1155"/>
      <c r="E24" s="1179"/>
      <c r="F24" s="1363" t="s">
        <v>1149</v>
      </c>
      <c r="G24" s="1201" t="s">
        <v>808</v>
      </c>
    </row>
    <row r="25" spans="1:7" ht="31.2" x14ac:dyDescent="0.3">
      <c r="A25" s="1168" t="s">
        <v>394</v>
      </c>
      <c r="B25" s="1641"/>
      <c r="C25" s="1442"/>
      <c r="D25" s="1155"/>
      <c r="E25" s="1179"/>
      <c r="F25" s="1363" t="s">
        <v>1150</v>
      </c>
      <c r="G25" s="1201" t="s">
        <v>808</v>
      </c>
    </row>
    <row r="26" spans="1:7" ht="31.2" x14ac:dyDescent="0.3">
      <c r="A26" s="1168" t="s">
        <v>480</v>
      </c>
      <c r="B26" s="1173"/>
      <c r="C26" s="1442"/>
      <c r="D26" s="1155"/>
      <c r="E26" s="1179"/>
      <c r="F26" s="1363" t="s">
        <v>1151</v>
      </c>
      <c r="G26" s="1201" t="s">
        <v>808</v>
      </c>
    </row>
    <row r="27" spans="1:7" ht="31.5" customHeight="1" x14ac:dyDescent="0.3">
      <c r="A27" s="1168" t="s">
        <v>395</v>
      </c>
      <c r="B27" s="1173"/>
      <c r="C27" s="1442"/>
      <c r="D27" s="1155"/>
      <c r="E27" s="1179"/>
      <c r="F27" s="1363" t="s">
        <v>1152</v>
      </c>
      <c r="G27" s="1201" t="s">
        <v>808</v>
      </c>
    </row>
    <row r="28" spans="1:7" x14ac:dyDescent="0.3">
      <c r="A28" s="1447"/>
      <c r="B28" s="1156" t="s">
        <v>745</v>
      </c>
      <c r="C28" s="1442"/>
      <c r="D28" s="1442"/>
      <c r="E28" s="1445"/>
      <c r="F28" s="1445"/>
      <c r="G28" s="1460"/>
    </row>
    <row r="29" spans="1:7" ht="31.5" customHeight="1" x14ac:dyDescent="0.3">
      <c r="A29" s="1168" t="s">
        <v>396</v>
      </c>
      <c r="B29" s="1152" t="s">
        <v>1211</v>
      </c>
      <c r="C29" s="1442"/>
      <c r="D29" s="1157">
        <v>38.5</v>
      </c>
      <c r="E29" s="1157">
        <v>38.5</v>
      </c>
      <c r="F29" s="1237" t="s">
        <v>761</v>
      </c>
      <c r="G29" s="1460"/>
    </row>
    <row r="30" spans="1:7" ht="31.5" customHeight="1" x14ac:dyDescent="0.3">
      <c r="A30" s="1168" t="s">
        <v>397</v>
      </c>
      <c r="B30" s="1152" t="s">
        <v>759</v>
      </c>
      <c r="C30" s="1442"/>
      <c r="D30" s="1414"/>
      <c r="E30" s="1415"/>
      <c r="F30" s="1237" t="s">
        <v>762</v>
      </c>
      <c r="G30" s="1460"/>
    </row>
    <row r="31" spans="1:7" ht="31.5" customHeight="1" x14ac:dyDescent="0.3">
      <c r="A31" s="1168" t="s">
        <v>398</v>
      </c>
      <c r="B31" s="1152" t="s">
        <v>740</v>
      </c>
      <c r="C31" s="1442"/>
      <c r="D31" s="1157"/>
      <c r="E31" s="1157"/>
      <c r="F31" s="1237" t="s">
        <v>763</v>
      </c>
      <c r="G31" s="1462"/>
    </row>
    <row r="32" spans="1:7" ht="31.5" customHeight="1" x14ac:dyDescent="0.3">
      <c r="A32" s="1168" t="s">
        <v>481</v>
      </c>
      <c r="B32" s="1152" t="s">
        <v>746</v>
      </c>
      <c r="C32" s="1443"/>
      <c r="D32" s="1157"/>
      <c r="E32" s="1157"/>
      <c r="F32" s="1237" t="s">
        <v>764</v>
      </c>
      <c r="G32" s="1460"/>
    </row>
    <row r="33" spans="1:7" ht="31.5" customHeight="1" x14ac:dyDescent="0.3">
      <c r="A33" s="1168" t="s">
        <v>482</v>
      </c>
      <c r="B33" s="1152" t="s">
        <v>741</v>
      </c>
      <c r="C33" s="1442"/>
      <c r="D33" s="1157"/>
      <c r="E33" s="1157"/>
      <c r="F33" s="1237" t="s">
        <v>765</v>
      </c>
      <c r="G33" s="1460"/>
    </row>
    <row r="34" spans="1:7" ht="31.5" customHeight="1" x14ac:dyDescent="0.3">
      <c r="A34" s="1229" t="s">
        <v>483</v>
      </c>
      <c r="B34" s="1152" t="s">
        <v>742</v>
      </c>
      <c r="C34" s="1442"/>
      <c r="D34" s="1157"/>
      <c r="E34" s="1157"/>
      <c r="F34" s="1237" t="s">
        <v>766</v>
      </c>
      <c r="G34" s="1460"/>
    </row>
    <row r="35" spans="1:7" ht="31.5" customHeight="1" x14ac:dyDescent="0.3">
      <c r="A35" s="1168" t="s">
        <v>484</v>
      </c>
      <c r="B35" s="1152" t="s">
        <v>811</v>
      </c>
      <c r="C35" s="1442"/>
      <c r="D35" s="1416"/>
      <c r="E35" s="1417"/>
      <c r="F35" s="1237" t="s">
        <v>814</v>
      </c>
      <c r="G35" s="1460"/>
    </row>
    <row r="36" spans="1:7" ht="31.5" customHeight="1" x14ac:dyDescent="0.3">
      <c r="A36" s="1168" t="s">
        <v>544</v>
      </c>
      <c r="B36" s="1158" t="s">
        <v>107</v>
      </c>
      <c r="C36" s="1442"/>
      <c r="D36" s="1418"/>
      <c r="E36" s="1418"/>
      <c r="F36" s="1237" t="s">
        <v>825</v>
      </c>
      <c r="G36" s="1460"/>
    </row>
    <row r="37" spans="1:7" x14ac:dyDescent="0.3">
      <c r="A37" s="1447"/>
      <c r="B37" s="1159" t="s">
        <v>747</v>
      </c>
      <c r="C37" s="1442"/>
      <c r="D37" s="1442"/>
      <c r="E37" s="1445"/>
      <c r="F37" s="1445"/>
      <c r="G37" s="1460"/>
    </row>
    <row r="38" spans="1:7" ht="31.5" customHeight="1" x14ac:dyDescent="0.3">
      <c r="A38" s="1168" t="s">
        <v>572</v>
      </c>
      <c r="B38" s="1641" t="s">
        <v>1401</v>
      </c>
      <c r="C38" s="1442"/>
      <c r="D38" s="1425">
        <v>1311000</v>
      </c>
      <c r="E38" s="1417">
        <v>1311000</v>
      </c>
      <c r="F38" s="1237" t="s">
        <v>783</v>
      </c>
      <c r="G38" s="1460"/>
    </row>
    <row r="39" spans="1:7" ht="31.5" customHeight="1" x14ac:dyDescent="0.3">
      <c r="A39" s="1168" t="s">
        <v>573</v>
      </c>
      <c r="B39" s="2162" t="s">
        <v>1402</v>
      </c>
      <c r="C39" s="1442"/>
      <c r="D39" s="1425">
        <v>933000</v>
      </c>
      <c r="E39" s="1417">
        <v>933000</v>
      </c>
      <c r="F39" s="1237" t="s">
        <v>783</v>
      </c>
      <c r="G39" s="1460"/>
    </row>
    <row r="40" spans="1:7" ht="31.5" customHeight="1" x14ac:dyDescent="0.3">
      <c r="A40" s="1168" t="s">
        <v>574</v>
      </c>
      <c r="B40" s="2162" t="s">
        <v>1386</v>
      </c>
      <c r="C40" s="1442"/>
      <c r="D40" s="1425">
        <v>131000</v>
      </c>
      <c r="E40" s="1417">
        <v>131000</v>
      </c>
      <c r="F40" s="1237" t="s">
        <v>783</v>
      </c>
      <c r="G40" s="1460"/>
    </row>
    <row r="41" spans="1:7" ht="31.5" customHeight="1" x14ac:dyDescent="0.3">
      <c r="A41" s="1168" t="s">
        <v>575</v>
      </c>
      <c r="B41" s="2162" t="s">
        <v>1403</v>
      </c>
      <c r="C41" s="1442"/>
      <c r="D41" s="1425">
        <v>261000</v>
      </c>
      <c r="E41" s="1417">
        <v>261000</v>
      </c>
      <c r="F41" s="1237" t="s">
        <v>783</v>
      </c>
      <c r="G41" s="1460"/>
    </row>
    <row r="42" spans="1:7" ht="31.5" customHeight="1" x14ac:dyDescent="0.3">
      <c r="A42" s="1168" t="s">
        <v>576</v>
      </c>
      <c r="B42" s="1649"/>
      <c r="C42" s="1442"/>
      <c r="D42" s="1425"/>
      <c r="E42" s="1417"/>
      <c r="F42" s="1237" t="s">
        <v>783</v>
      </c>
      <c r="G42" s="1460"/>
    </row>
    <row r="43" spans="1:7" ht="31.5" customHeight="1" x14ac:dyDescent="0.3">
      <c r="A43" s="1168" t="s">
        <v>577</v>
      </c>
      <c r="B43" s="1173"/>
      <c r="C43" s="1442"/>
      <c r="D43" s="1425"/>
      <c r="E43" s="1417"/>
      <c r="F43" s="1237" t="s">
        <v>783</v>
      </c>
      <c r="G43" s="1460"/>
    </row>
    <row r="44" spans="1:7" ht="31.5" customHeight="1" x14ac:dyDescent="0.3">
      <c r="A44" s="1168" t="s">
        <v>578</v>
      </c>
      <c r="B44" s="1173"/>
      <c r="C44" s="1442"/>
      <c r="D44" s="1425"/>
      <c r="E44" s="1417"/>
      <c r="F44" s="1237" t="s">
        <v>783</v>
      </c>
      <c r="G44" s="1460"/>
    </row>
    <row r="45" spans="1:7" ht="31.5" customHeight="1" x14ac:dyDescent="0.3">
      <c r="A45" s="1168" t="s">
        <v>579</v>
      </c>
      <c r="B45" s="1173"/>
      <c r="C45" s="1442"/>
      <c r="D45" s="1425"/>
      <c r="E45" s="1417"/>
      <c r="F45" s="1237" t="s">
        <v>783</v>
      </c>
      <c r="G45" s="1460"/>
    </row>
    <row r="46" spans="1:7" x14ac:dyDescent="0.3">
      <c r="A46" s="1447"/>
      <c r="B46" s="1161" t="s">
        <v>748</v>
      </c>
      <c r="C46" s="1442"/>
      <c r="D46" s="1442"/>
      <c r="E46" s="1442"/>
      <c r="F46" s="1442"/>
      <c r="G46" s="1460"/>
    </row>
    <row r="47" spans="1:7" x14ac:dyDescent="0.3">
      <c r="A47" s="1447"/>
      <c r="B47" s="1151" t="s">
        <v>1290</v>
      </c>
      <c r="C47" s="1442"/>
      <c r="D47" s="1442"/>
      <c r="E47" s="1442"/>
      <c r="F47" s="1442"/>
      <c r="G47" s="1460"/>
    </row>
    <row r="48" spans="1:7" ht="29.25" customHeight="1" x14ac:dyDescent="0.3">
      <c r="A48" s="1168" t="s">
        <v>779</v>
      </c>
      <c r="B48" s="1152" t="s">
        <v>1211</v>
      </c>
      <c r="C48" s="1442"/>
      <c r="D48" s="1400">
        <v>35137.440000000002</v>
      </c>
      <c r="E48" s="1400">
        <v>22089.599999999999</v>
      </c>
      <c r="F48" s="1237" t="s">
        <v>826</v>
      </c>
      <c r="G48" s="1460"/>
    </row>
    <row r="49" spans="1:7" ht="29.25" customHeight="1" x14ac:dyDescent="0.3">
      <c r="A49" s="1168" t="s">
        <v>787</v>
      </c>
      <c r="B49" s="1152" t="s">
        <v>759</v>
      </c>
      <c r="C49" s="1442"/>
      <c r="D49" s="1419"/>
      <c r="E49" s="1420"/>
      <c r="F49" s="1237" t="s">
        <v>827</v>
      </c>
      <c r="G49" s="1460"/>
    </row>
    <row r="50" spans="1:7" ht="29.25" customHeight="1" x14ac:dyDescent="0.3">
      <c r="A50" s="1168" t="s">
        <v>788</v>
      </c>
      <c r="B50" s="1152" t="s">
        <v>740</v>
      </c>
      <c r="C50" s="1442"/>
      <c r="D50" s="1400"/>
      <c r="E50" s="1400"/>
      <c r="F50" s="1237" t="s">
        <v>828</v>
      </c>
      <c r="G50" s="1460"/>
    </row>
    <row r="51" spans="1:7" ht="29.25" customHeight="1" x14ac:dyDescent="0.3">
      <c r="A51" s="1168" t="s">
        <v>789</v>
      </c>
      <c r="B51" s="1152" t="s">
        <v>746</v>
      </c>
      <c r="C51" s="1442"/>
      <c r="D51" s="1400"/>
      <c r="E51" s="1400"/>
      <c r="F51" s="1237" t="s">
        <v>829</v>
      </c>
      <c r="G51" s="1460"/>
    </row>
    <row r="52" spans="1:7" ht="29.25" customHeight="1" x14ac:dyDescent="0.3">
      <c r="A52" s="1168" t="s">
        <v>790</v>
      </c>
      <c r="B52" s="1152" t="s">
        <v>741</v>
      </c>
      <c r="C52" s="1442"/>
      <c r="D52" s="1400"/>
      <c r="E52" s="1400"/>
      <c r="F52" s="1237" t="s">
        <v>830</v>
      </c>
      <c r="G52" s="1460"/>
    </row>
    <row r="53" spans="1:7" ht="29.25" customHeight="1" x14ac:dyDescent="0.3">
      <c r="A53" s="1168" t="s">
        <v>791</v>
      </c>
      <c r="B53" s="1152" t="s">
        <v>742</v>
      </c>
      <c r="C53" s="1442"/>
      <c r="D53" s="1400"/>
      <c r="E53" s="1400"/>
      <c r="F53" s="1237" t="s">
        <v>831</v>
      </c>
      <c r="G53" s="1462"/>
    </row>
    <row r="54" spans="1:7" ht="29.25" customHeight="1" x14ac:dyDescent="0.3">
      <c r="A54" s="1168" t="s">
        <v>792</v>
      </c>
      <c r="B54" s="1152" t="s">
        <v>811</v>
      </c>
      <c r="C54" s="1443"/>
      <c r="D54" s="1421"/>
      <c r="E54" s="1422"/>
      <c r="F54" s="1237" t="s">
        <v>832</v>
      </c>
      <c r="G54" s="1460"/>
    </row>
    <row r="55" spans="1:7" ht="29.25" customHeight="1" x14ac:dyDescent="0.3">
      <c r="A55" s="1168" t="s">
        <v>793</v>
      </c>
      <c r="B55" s="1163" t="s">
        <v>1291</v>
      </c>
      <c r="C55" s="1442"/>
      <c r="D55" s="1153">
        <v>35137</v>
      </c>
      <c r="E55" s="1180">
        <v>22090</v>
      </c>
      <c r="F55" s="1363"/>
      <c r="G55" s="1460"/>
    </row>
    <row r="56" spans="1:7" x14ac:dyDescent="0.3">
      <c r="A56" s="1447"/>
      <c r="B56" s="1151" t="s">
        <v>749</v>
      </c>
      <c r="C56" s="1442"/>
      <c r="D56" s="1442"/>
      <c r="E56" s="1442"/>
      <c r="F56" s="1442"/>
      <c r="G56" s="1460"/>
    </row>
    <row r="57" spans="1:7" ht="27.75" customHeight="1" x14ac:dyDescent="0.3">
      <c r="A57" s="1168" t="s">
        <v>794</v>
      </c>
      <c r="B57" s="1641" t="s">
        <v>1405</v>
      </c>
      <c r="C57" s="1442"/>
      <c r="D57" s="1642">
        <v>0</v>
      </c>
      <c r="E57" s="1179">
        <v>0</v>
      </c>
      <c r="F57" s="1363" t="s">
        <v>1311</v>
      </c>
      <c r="G57" s="1460"/>
    </row>
    <row r="58" spans="1:7" ht="27.75" customHeight="1" x14ac:dyDescent="0.3">
      <c r="A58" s="1168" t="s">
        <v>795</v>
      </c>
      <c r="B58" s="1641" t="s">
        <v>1406</v>
      </c>
      <c r="C58" s="1442"/>
      <c r="D58" s="1155">
        <v>1866</v>
      </c>
      <c r="E58" s="1179">
        <v>569</v>
      </c>
      <c r="F58" s="1363" t="s">
        <v>1312</v>
      </c>
      <c r="G58" s="1460"/>
    </row>
    <row r="59" spans="1:7" ht="27.75" customHeight="1" x14ac:dyDescent="0.3">
      <c r="A59" s="1168" t="s">
        <v>796</v>
      </c>
      <c r="B59" s="1641" t="s">
        <v>1386</v>
      </c>
      <c r="C59" s="1442"/>
      <c r="D59" s="1155">
        <v>393</v>
      </c>
      <c r="E59" s="1179">
        <v>799</v>
      </c>
      <c r="F59" s="1363" t="s">
        <v>1313</v>
      </c>
      <c r="G59" s="1460"/>
    </row>
    <row r="60" spans="1:7" ht="27.75" customHeight="1" x14ac:dyDescent="0.3">
      <c r="A60" s="1168" t="s">
        <v>797</v>
      </c>
      <c r="B60" s="1641" t="s">
        <v>1404</v>
      </c>
      <c r="C60" s="1442"/>
      <c r="D60" s="1155">
        <v>1044</v>
      </c>
      <c r="E60" s="1179">
        <v>159</v>
      </c>
      <c r="F60" s="1363" t="s">
        <v>1314</v>
      </c>
      <c r="G60" s="1460"/>
    </row>
    <row r="61" spans="1:7" ht="27.75" customHeight="1" x14ac:dyDescent="0.3">
      <c r="A61" s="1168" t="s">
        <v>798</v>
      </c>
      <c r="B61" s="1173"/>
      <c r="C61" s="1442"/>
      <c r="D61" s="1155"/>
      <c r="E61" s="1179"/>
      <c r="F61" s="1363" t="s">
        <v>1315</v>
      </c>
      <c r="G61" s="1460"/>
    </row>
    <row r="62" spans="1:7" ht="27.75" customHeight="1" x14ac:dyDescent="0.3">
      <c r="A62" s="1168" t="s">
        <v>799</v>
      </c>
      <c r="B62" s="1173"/>
      <c r="C62" s="1442"/>
      <c r="D62" s="1155"/>
      <c r="E62" s="1179"/>
      <c r="F62" s="1363" t="s">
        <v>1316</v>
      </c>
      <c r="G62" s="1460"/>
    </row>
    <row r="63" spans="1:7" ht="27.75" customHeight="1" x14ac:dyDescent="0.3">
      <c r="A63" s="1239" t="s">
        <v>800</v>
      </c>
      <c r="B63" s="1173"/>
      <c r="C63" s="1442"/>
      <c r="D63" s="1155"/>
      <c r="E63" s="1179"/>
      <c r="F63" s="1363" t="s">
        <v>1317</v>
      </c>
      <c r="G63" s="1460"/>
    </row>
    <row r="64" spans="1:7" ht="27.75" customHeight="1" x14ac:dyDescent="0.3">
      <c r="A64" s="1168" t="s">
        <v>801</v>
      </c>
      <c r="B64" s="1173"/>
      <c r="C64" s="1442"/>
      <c r="D64" s="1155"/>
      <c r="E64" s="1179"/>
      <c r="F64" s="1363" t="s">
        <v>1318</v>
      </c>
      <c r="G64" s="1460"/>
    </row>
    <row r="65" spans="1:7" ht="31.5" customHeight="1" x14ac:dyDescent="0.3">
      <c r="A65" s="1239" t="s">
        <v>802</v>
      </c>
      <c r="B65" s="1163" t="s">
        <v>750</v>
      </c>
      <c r="C65" s="1442"/>
      <c r="D65" s="1154">
        <f>SUM(D57:D64)</f>
        <v>3303</v>
      </c>
      <c r="E65" s="1154">
        <f>SUM(E57:E64)</f>
        <v>1527</v>
      </c>
      <c r="F65" s="1237" t="s">
        <v>833</v>
      </c>
      <c r="G65" s="1460"/>
    </row>
    <row r="66" spans="1:7" ht="27" customHeight="1" x14ac:dyDescent="0.3">
      <c r="A66" s="1239" t="s">
        <v>803</v>
      </c>
      <c r="B66" s="1163" t="s">
        <v>754</v>
      </c>
      <c r="C66" s="1442"/>
      <c r="D66" s="1162">
        <v>38440</v>
      </c>
      <c r="E66" s="1162">
        <v>23617</v>
      </c>
      <c r="F66" s="1237" t="s">
        <v>835</v>
      </c>
      <c r="G66" s="1460"/>
    </row>
    <row r="67" spans="1:7" ht="31.5" customHeight="1" x14ac:dyDescent="0.3">
      <c r="A67" s="1239" t="s">
        <v>834</v>
      </c>
      <c r="B67" s="1202" t="s">
        <v>751</v>
      </c>
      <c r="C67" s="1442"/>
      <c r="D67" s="1164">
        <v>24056</v>
      </c>
      <c r="E67" s="1164">
        <v>24056</v>
      </c>
      <c r="F67" s="1237" t="s">
        <v>780</v>
      </c>
      <c r="G67" s="1460"/>
    </row>
    <row r="68" spans="1:7" ht="31.5" customHeight="1" x14ac:dyDescent="0.3">
      <c r="A68" s="1239" t="s">
        <v>836</v>
      </c>
      <c r="B68" s="637" t="s">
        <v>752</v>
      </c>
      <c r="C68" s="1442"/>
      <c r="D68" s="1428">
        <f>+D66-D67</f>
        <v>14384</v>
      </c>
      <c r="E68" s="1428">
        <f>+E66-E67</f>
        <v>-439</v>
      </c>
      <c r="F68" s="1363" t="s">
        <v>1153</v>
      </c>
      <c r="G68" s="1201" t="s">
        <v>809</v>
      </c>
    </row>
    <row r="69" spans="1:7" ht="53.25" customHeight="1" thickBot="1" x14ac:dyDescent="0.35">
      <c r="A69" s="1240" t="s">
        <v>837</v>
      </c>
      <c r="B69" s="1170" t="s">
        <v>753</v>
      </c>
      <c r="C69" s="1459"/>
      <c r="D69" s="1171">
        <v>0.59789999999999999</v>
      </c>
      <c r="E69" s="1181">
        <v>-1.8200000000000001E-2</v>
      </c>
      <c r="F69" s="1424" t="s">
        <v>1097</v>
      </c>
      <c r="G69" s="1238" t="s">
        <v>809</v>
      </c>
    </row>
    <row r="70" spans="1:7" ht="16.2" thickTop="1" x14ac:dyDescent="0.3">
      <c r="A70"/>
      <c r="F70"/>
      <c r="G70"/>
    </row>
    <row r="71" spans="1:7" x14ac:dyDescent="0.3">
      <c r="F71"/>
      <c r="G71"/>
    </row>
    <row r="72" spans="1:7" x14ac:dyDescent="0.3">
      <c r="E72" s="1150"/>
      <c r="F72"/>
      <c r="G72"/>
    </row>
    <row r="73" spans="1:7" x14ac:dyDescent="0.3">
      <c r="E73" s="1150"/>
      <c r="F73"/>
      <c r="G73"/>
    </row>
    <row r="74" spans="1:7" x14ac:dyDescent="0.3">
      <c r="E74" s="1150"/>
      <c r="F74"/>
      <c r="G74"/>
    </row>
    <row r="75" spans="1:7" x14ac:dyDescent="0.3">
      <c r="F75"/>
      <c r="G75"/>
    </row>
    <row r="76" spans="1:7" x14ac:dyDescent="0.3">
      <c r="F76"/>
      <c r="G76"/>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view="pageLayout" zoomScaleNormal="100" workbookViewId="0">
      <selection activeCell="A2" sqref="A2:F2"/>
    </sheetView>
  </sheetViews>
  <sheetFormatPr defaultRowHeight="15.6" x14ac:dyDescent="0.3"/>
  <cols>
    <col min="1" max="1" width="6.09765625" style="1149" customWidth="1"/>
    <col min="2" max="2" width="32.69921875" style="1149" customWidth="1"/>
    <col min="3" max="3" width="18.69921875" style="1149" customWidth="1"/>
    <col min="4" max="4" width="36.59765625" customWidth="1"/>
    <col min="5" max="5" width="68.3984375" style="1149" customWidth="1"/>
    <col min="6" max="6" width="18.09765625" style="1149" customWidth="1"/>
    <col min="7" max="7" width="21.09765625" customWidth="1"/>
  </cols>
  <sheetData>
    <row r="1" spans="1:11" s="1189" customFormat="1" ht="20.25" customHeight="1" x14ac:dyDescent="0.3">
      <c r="A1" s="81"/>
      <c r="B1" s="79"/>
      <c r="C1" s="894" t="s">
        <v>438</v>
      </c>
      <c r="D1" s="79" t="s">
        <v>1362</v>
      </c>
      <c r="E1" s="910" t="s">
        <v>1364</v>
      </c>
      <c r="F1" s="896"/>
      <c r="G1"/>
      <c r="H1"/>
      <c r="I1"/>
    </row>
    <row r="2" spans="1:11" s="1189" customFormat="1" x14ac:dyDescent="0.3">
      <c r="A2" s="1726" t="s">
        <v>448</v>
      </c>
      <c r="B2" s="1727"/>
      <c r="C2" s="1727"/>
      <c r="D2" s="1727"/>
      <c r="E2" s="1727"/>
      <c r="F2" s="1728"/>
      <c r="G2"/>
      <c r="H2"/>
      <c r="I2"/>
      <c r="J2"/>
      <c r="K2"/>
    </row>
    <row r="3" spans="1:11" s="1189" customFormat="1" x14ac:dyDescent="0.3">
      <c r="A3" s="1811" t="s">
        <v>1126</v>
      </c>
      <c r="B3" s="1812"/>
      <c r="C3" s="1812"/>
      <c r="D3" s="1812"/>
      <c r="E3" s="1812"/>
      <c r="F3" s="1813"/>
      <c r="G3"/>
      <c r="H3"/>
      <c r="I3"/>
      <c r="J3"/>
      <c r="K3"/>
    </row>
    <row r="4" spans="1:11" s="1189" customFormat="1" ht="18.600000000000001" customHeight="1" x14ac:dyDescent="0.3">
      <c r="A4" s="239"/>
      <c r="B4" s="1193"/>
      <c r="C4" s="895" t="s">
        <v>437</v>
      </c>
      <c r="D4" s="1644">
        <v>44561</v>
      </c>
      <c r="E4" s="911"/>
      <c r="F4" s="897"/>
      <c r="G4"/>
      <c r="H4"/>
      <c r="I4"/>
    </row>
    <row r="5" spans="1:11" x14ac:dyDescent="0.3">
      <c r="A5"/>
      <c r="B5"/>
      <c r="C5"/>
      <c r="E5"/>
      <c r="F5"/>
    </row>
    <row r="6" spans="1:11" s="19" customFormat="1" ht="16.8" x14ac:dyDescent="0.3">
      <c r="A6" s="1194" t="s">
        <v>1110</v>
      </c>
    </row>
    <row r="7" spans="1:11" ht="16.2" thickBot="1" x14ac:dyDescent="0.35">
      <c r="A7"/>
      <c r="B7" s="1172" t="s">
        <v>70</v>
      </c>
      <c r="C7" s="1166" t="s">
        <v>18</v>
      </c>
      <c r="D7" s="1166" t="s">
        <v>19</v>
      </c>
      <c r="E7" s="173" t="s">
        <v>71</v>
      </c>
      <c r="F7"/>
    </row>
    <row r="8" spans="1:11" ht="32.4" thickTop="1" thickBot="1" x14ac:dyDescent="0.35">
      <c r="A8" s="1165" t="s">
        <v>127</v>
      </c>
      <c r="B8" s="1167"/>
      <c r="C8" s="1175" t="s">
        <v>852</v>
      </c>
      <c r="D8" s="1175" t="s">
        <v>760</v>
      </c>
      <c r="E8" s="1228" t="s">
        <v>810</v>
      </c>
      <c r="F8"/>
    </row>
    <row r="9" spans="1:11" ht="31.5" customHeight="1" thickTop="1" x14ac:dyDescent="0.3">
      <c r="A9" s="1168" t="s">
        <v>88</v>
      </c>
      <c r="B9" s="637" t="s">
        <v>862</v>
      </c>
      <c r="C9" s="1177"/>
      <c r="D9" s="1236" t="s">
        <v>856</v>
      </c>
      <c r="E9" s="1520" t="s">
        <v>1143</v>
      </c>
      <c r="F9"/>
    </row>
    <row r="10" spans="1:11" ht="31.5" customHeight="1" x14ac:dyDescent="0.3">
      <c r="A10" s="1168" t="s">
        <v>89</v>
      </c>
      <c r="B10" s="1241" t="s">
        <v>745</v>
      </c>
      <c r="C10" s="1157"/>
      <c r="D10" s="1242" t="s">
        <v>854</v>
      </c>
      <c r="E10" s="1460"/>
      <c r="F10"/>
    </row>
    <row r="11" spans="1:11" ht="33" customHeight="1" x14ac:dyDescent="0.3">
      <c r="A11" s="1168" t="s">
        <v>91</v>
      </c>
      <c r="B11" s="1163" t="s">
        <v>853</v>
      </c>
      <c r="C11" s="1426"/>
      <c r="D11" s="1243" t="s">
        <v>841</v>
      </c>
      <c r="E11" s="1460"/>
      <c r="F11"/>
    </row>
    <row r="12" spans="1:11" ht="31.5" customHeight="1" x14ac:dyDescent="0.3">
      <c r="A12" s="1168" t="s">
        <v>93</v>
      </c>
      <c r="B12" s="1202" t="s">
        <v>632</v>
      </c>
      <c r="C12" s="1427"/>
      <c r="D12" s="1243" t="s">
        <v>654</v>
      </c>
      <c r="E12" s="1460"/>
      <c r="F12"/>
    </row>
    <row r="13" spans="1:11" ht="31.5" customHeight="1" x14ac:dyDescent="0.3">
      <c r="A13" s="1168" t="s">
        <v>95</v>
      </c>
      <c r="B13" s="637" t="s">
        <v>752</v>
      </c>
      <c r="C13" s="1426"/>
      <c r="D13" s="1522" t="s">
        <v>1154</v>
      </c>
      <c r="E13" s="1520" t="s">
        <v>1143</v>
      </c>
      <c r="F13"/>
    </row>
    <row r="14" spans="1:11" ht="47.25" customHeight="1" thickBot="1" x14ac:dyDescent="0.35">
      <c r="A14" s="1169" t="s">
        <v>101</v>
      </c>
      <c r="B14" s="1170" t="s">
        <v>753</v>
      </c>
      <c r="C14" s="1181"/>
      <c r="D14" s="1413" t="s">
        <v>1098</v>
      </c>
      <c r="E14" s="1521" t="s">
        <v>1143</v>
      </c>
      <c r="F14"/>
    </row>
    <row r="15" spans="1:11" ht="31.5" customHeight="1" thickTop="1" x14ac:dyDescent="0.3">
      <c r="A15"/>
      <c r="B15"/>
      <c r="C15"/>
      <c r="E15"/>
      <c r="F15"/>
    </row>
    <row r="16" spans="1:11" s="19" customFormat="1" ht="16.8" x14ac:dyDescent="0.3">
      <c r="A16" s="1194" t="s">
        <v>1111</v>
      </c>
    </row>
    <row r="17" spans="1:6" ht="16.2" thickBot="1" x14ac:dyDescent="0.35">
      <c r="A17"/>
      <c r="B17" s="1172" t="s">
        <v>70</v>
      </c>
      <c r="C17" s="1166" t="s">
        <v>18</v>
      </c>
      <c r="D17" s="1166" t="s">
        <v>19</v>
      </c>
      <c r="E17" s="173" t="s">
        <v>71</v>
      </c>
      <c r="F17" s="1166" t="s">
        <v>72</v>
      </c>
    </row>
    <row r="18" spans="1:6" ht="32.4" thickTop="1" thickBot="1" x14ac:dyDescent="0.35">
      <c r="A18" s="1165" t="s">
        <v>127</v>
      </c>
      <c r="B18" s="1167"/>
      <c r="C18" s="1175" t="s">
        <v>756</v>
      </c>
      <c r="D18" s="1175" t="s">
        <v>843</v>
      </c>
      <c r="E18" s="1175" t="s">
        <v>760</v>
      </c>
      <c r="F18" s="1228" t="s">
        <v>810</v>
      </c>
    </row>
    <row r="19" spans="1:6" ht="16.2" thickTop="1" x14ac:dyDescent="0.3">
      <c r="A19" s="1446"/>
      <c r="B19" s="1463" t="s">
        <v>862</v>
      </c>
      <c r="C19" s="1443"/>
      <c r="D19" s="1443"/>
      <c r="E19" s="1444"/>
      <c r="F19" s="1464"/>
    </row>
    <row r="20" spans="1:6" ht="31.5" customHeight="1" x14ac:dyDescent="0.3">
      <c r="A20" s="1168" t="s">
        <v>88</v>
      </c>
      <c r="B20" s="1152" t="s">
        <v>1211</v>
      </c>
      <c r="C20" s="1174">
        <v>1</v>
      </c>
      <c r="D20" s="1177"/>
      <c r="E20" s="1236" t="s">
        <v>855</v>
      </c>
      <c r="F20" s="1520" t="s">
        <v>809</v>
      </c>
    </row>
    <row r="21" spans="1:6" ht="31.5" customHeight="1" x14ac:dyDescent="0.3">
      <c r="A21" s="1168" t="s">
        <v>89</v>
      </c>
      <c r="B21" s="1152" t="s">
        <v>759</v>
      </c>
      <c r="C21" s="1174">
        <v>1.5</v>
      </c>
      <c r="D21" s="1177"/>
      <c r="E21" s="1236" t="s">
        <v>857</v>
      </c>
      <c r="F21" s="1520" t="s">
        <v>809</v>
      </c>
    </row>
    <row r="22" spans="1:6" ht="31.5" customHeight="1" x14ac:dyDescent="0.3">
      <c r="A22" s="1168" t="s">
        <v>91</v>
      </c>
      <c r="B22" s="1152" t="s">
        <v>740</v>
      </c>
      <c r="C22" s="1174">
        <v>2.5</v>
      </c>
      <c r="D22" s="1178"/>
      <c r="E22" s="1236" t="s">
        <v>858</v>
      </c>
      <c r="F22" s="1520" t="s">
        <v>809</v>
      </c>
    </row>
    <row r="23" spans="1:6" ht="31.5" customHeight="1" x14ac:dyDescent="0.3">
      <c r="A23" s="1168" t="s">
        <v>93</v>
      </c>
      <c r="B23" s="1152" t="s">
        <v>746</v>
      </c>
      <c r="C23" s="1174">
        <v>5</v>
      </c>
      <c r="D23" s="1179"/>
      <c r="E23" s="1236" t="s">
        <v>859</v>
      </c>
      <c r="F23" s="1520" t="s">
        <v>809</v>
      </c>
    </row>
    <row r="24" spans="1:6" ht="31.5" customHeight="1" x14ac:dyDescent="0.3">
      <c r="A24" s="1168" t="s">
        <v>95</v>
      </c>
      <c r="B24" s="1152" t="s">
        <v>741</v>
      </c>
      <c r="C24" s="1174">
        <v>8</v>
      </c>
      <c r="D24" s="1179"/>
      <c r="E24" s="1236" t="s">
        <v>860</v>
      </c>
      <c r="F24" s="1520" t="s">
        <v>809</v>
      </c>
    </row>
    <row r="25" spans="1:6" ht="31.5" customHeight="1" x14ac:dyDescent="0.3">
      <c r="A25" s="1229" t="s">
        <v>101</v>
      </c>
      <c r="B25" s="1152" t="s">
        <v>742</v>
      </c>
      <c r="C25" s="1174">
        <v>15</v>
      </c>
      <c r="D25" s="1179"/>
      <c r="E25" s="1236" t="s">
        <v>861</v>
      </c>
      <c r="F25" s="1520" t="s">
        <v>809</v>
      </c>
    </row>
    <row r="26" spans="1:6" ht="31.5" customHeight="1" x14ac:dyDescent="0.3">
      <c r="A26" s="1229" t="s">
        <v>102</v>
      </c>
      <c r="B26" s="1364" t="s">
        <v>811</v>
      </c>
      <c r="C26" s="1365"/>
      <c r="D26" s="1366"/>
      <c r="E26" s="1367" t="s">
        <v>812</v>
      </c>
      <c r="F26" s="1520" t="s">
        <v>809</v>
      </c>
    </row>
    <row r="27" spans="1:6" x14ac:dyDescent="0.3">
      <c r="A27" s="1447"/>
      <c r="B27" s="1156" t="s">
        <v>745</v>
      </c>
      <c r="C27" s="1442"/>
      <c r="D27" s="1442"/>
      <c r="E27" s="1445"/>
      <c r="F27" s="1460"/>
    </row>
    <row r="28" spans="1:6" ht="31.5" customHeight="1" x14ac:dyDescent="0.3">
      <c r="A28" s="1168" t="s">
        <v>119</v>
      </c>
      <c r="B28" s="1152" t="s">
        <v>1211</v>
      </c>
      <c r="C28" s="1442"/>
      <c r="D28" s="1157"/>
      <c r="E28" s="1237" t="s">
        <v>761</v>
      </c>
      <c r="F28" s="1460"/>
    </row>
    <row r="29" spans="1:6" ht="31.5" customHeight="1" x14ac:dyDescent="0.3">
      <c r="A29" s="1168" t="s">
        <v>97</v>
      </c>
      <c r="B29" s="1152" t="s">
        <v>759</v>
      </c>
      <c r="C29" s="1442"/>
      <c r="D29" s="1415"/>
      <c r="E29" s="1237" t="s">
        <v>762</v>
      </c>
      <c r="F29" s="1460"/>
    </row>
    <row r="30" spans="1:6" ht="31.5" customHeight="1" x14ac:dyDescent="0.3">
      <c r="A30" s="1168" t="s">
        <v>98</v>
      </c>
      <c r="B30" s="1152" t="s">
        <v>740</v>
      </c>
      <c r="C30" s="1442"/>
      <c r="D30" s="1157"/>
      <c r="E30" s="1237" t="s">
        <v>763</v>
      </c>
      <c r="F30" s="1460"/>
    </row>
    <row r="31" spans="1:6" ht="31.5" customHeight="1" x14ac:dyDescent="0.3">
      <c r="A31" s="1168" t="s">
        <v>478</v>
      </c>
      <c r="B31" s="1152" t="s">
        <v>746</v>
      </c>
      <c r="C31" s="1442"/>
      <c r="D31" s="1157"/>
      <c r="E31" s="1237" t="s">
        <v>764</v>
      </c>
      <c r="F31" s="1460"/>
    </row>
    <row r="32" spans="1:6" x14ac:dyDescent="0.3">
      <c r="A32"/>
      <c r="B32"/>
      <c r="C32"/>
      <c r="E32"/>
      <c r="F32"/>
    </row>
    <row r="33" spans="1:6" s="19" customFormat="1" ht="16.8" x14ac:dyDescent="0.3">
      <c r="A33" s="1194" t="s">
        <v>851</v>
      </c>
    </row>
    <row r="34" spans="1:6" ht="16.2" thickBot="1" x14ac:dyDescent="0.35">
      <c r="A34"/>
      <c r="B34" s="1368" t="s">
        <v>70</v>
      </c>
      <c r="C34" s="1369" t="s">
        <v>18</v>
      </c>
      <c r="D34" s="1369" t="s">
        <v>19</v>
      </c>
      <c r="E34" s="1370" t="s">
        <v>71</v>
      </c>
      <c r="F34" s="1369" t="s">
        <v>72</v>
      </c>
    </row>
    <row r="35" spans="1:6" ht="32.4" thickTop="1" thickBot="1" x14ac:dyDescent="0.35">
      <c r="A35" s="1165" t="s">
        <v>127</v>
      </c>
      <c r="B35" s="1167"/>
      <c r="C35" s="1175" t="s">
        <v>756</v>
      </c>
      <c r="D35" s="1175" t="s">
        <v>843</v>
      </c>
      <c r="E35" s="1175" t="s">
        <v>760</v>
      </c>
      <c r="F35" s="1228" t="s">
        <v>810</v>
      </c>
    </row>
    <row r="36" spans="1:6" ht="16.2" thickTop="1" x14ac:dyDescent="0.3">
      <c r="A36" s="1446"/>
      <c r="B36" s="1156" t="s">
        <v>745</v>
      </c>
      <c r="C36" s="1443"/>
      <c r="D36" s="1443"/>
      <c r="E36" s="1444"/>
      <c r="F36" s="1464"/>
    </row>
    <row r="37" spans="1:6" ht="31.5" customHeight="1" x14ac:dyDescent="0.3">
      <c r="A37" s="1168" t="s">
        <v>479</v>
      </c>
      <c r="B37" s="1152" t="s">
        <v>741</v>
      </c>
      <c r="C37" s="1442"/>
      <c r="D37" s="1157"/>
      <c r="E37" s="1237" t="s">
        <v>765</v>
      </c>
      <c r="F37" s="1442"/>
    </row>
    <row r="38" spans="1:6" ht="31.5" customHeight="1" x14ac:dyDescent="0.3">
      <c r="A38" s="1168" t="s">
        <v>394</v>
      </c>
      <c r="B38" s="1152" t="s">
        <v>742</v>
      </c>
      <c r="C38" s="1442"/>
      <c r="D38" s="1157"/>
      <c r="E38" s="1237" t="s">
        <v>766</v>
      </c>
      <c r="F38" s="1442"/>
    </row>
    <row r="39" spans="1:6" ht="31.5" customHeight="1" x14ac:dyDescent="0.3">
      <c r="A39" s="1168" t="s">
        <v>480</v>
      </c>
      <c r="B39" s="1152" t="s">
        <v>811</v>
      </c>
      <c r="C39" s="1442"/>
      <c r="D39" s="1417"/>
      <c r="E39" s="1237" t="s">
        <v>814</v>
      </c>
      <c r="F39" s="1442"/>
    </row>
    <row r="40" spans="1:6" ht="31.5" customHeight="1" x14ac:dyDescent="0.3">
      <c r="A40" s="1168" t="s">
        <v>395</v>
      </c>
      <c r="B40" s="1158" t="s">
        <v>107</v>
      </c>
      <c r="C40" s="1442"/>
      <c r="D40" s="1418"/>
      <c r="E40" s="1237" t="s">
        <v>865</v>
      </c>
      <c r="F40" s="1442"/>
    </row>
    <row r="41" spans="1:6" x14ac:dyDescent="0.3">
      <c r="A41" s="1447"/>
      <c r="B41" s="1161" t="s">
        <v>863</v>
      </c>
      <c r="C41" s="1442"/>
      <c r="D41" s="1442"/>
      <c r="E41" s="1442"/>
      <c r="F41" s="1442"/>
    </row>
    <row r="42" spans="1:6" ht="31.5" customHeight="1" x14ac:dyDescent="0.3">
      <c r="A42" s="1168" t="s">
        <v>396</v>
      </c>
      <c r="B42" s="1152" t="s">
        <v>1211</v>
      </c>
      <c r="C42" s="1442"/>
      <c r="D42" s="1400"/>
      <c r="E42" s="1237" t="s">
        <v>772</v>
      </c>
      <c r="F42" s="1442"/>
    </row>
    <row r="43" spans="1:6" ht="31.5" customHeight="1" x14ac:dyDescent="0.3">
      <c r="A43" s="1168" t="s">
        <v>397</v>
      </c>
      <c r="B43" s="1152" t="s">
        <v>759</v>
      </c>
      <c r="C43" s="1442"/>
      <c r="D43" s="1420"/>
      <c r="E43" s="1237" t="s">
        <v>773</v>
      </c>
      <c r="F43" s="1442"/>
    </row>
    <row r="44" spans="1:6" ht="31.5" customHeight="1" x14ac:dyDescent="0.3">
      <c r="A44" s="1168" t="s">
        <v>398</v>
      </c>
      <c r="B44" s="1152" t="s">
        <v>740</v>
      </c>
      <c r="C44" s="1442"/>
      <c r="D44" s="1400"/>
      <c r="E44" s="1237" t="s">
        <v>774</v>
      </c>
      <c r="F44" s="1442"/>
    </row>
    <row r="45" spans="1:6" ht="31.5" customHeight="1" x14ac:dyDescent="0.3">
      <c r="A45" s="1168" t="s">
        <v>481</v>
      </c>
      <c r="B45" s="1152" t="s">
        <v>746</v>
      </c>
      <c r="C45" s="1442"/>
      <c r="D45" s="1400"/>
      <c r="E45" s="1237" t="s">
        <v>775</v>
      </c>
      <c r="F45" s="1442"/>
    </row>
    <row r="46" spans="1:6" ht="31.5" customHeight="1" x14ac:dyDescent="0.3">
      <c r="A46" s="1168" t="s">
        <v>482</v>
      </c>
      <c r="B46" s="1152" t="s">
        <v>741</v>
      </c>
      <c r="C46" s="1442"/>
      <c r="D46" s="1400"/>
      <c r="E46" s="1237" t="s">
        <v>776</v>
      </c>
      <c r="F46" s="1442"/>
    </row>
    <row r="47" spans="1:6" ht="31.5" customHeight="1" x14ac:dyDescent="0.3">
      <c r="A47" s="1168" t="s">
        <v>483</v>
      </c>
      <c r="B47" s="1152" t="s">
        <v>742</v>
      </c>
      <c r="C47" s="1442"/>
      <c r="D47" s="1400"/>
      <c r="E47" s="1237" t="s">
        <v>777</v>
      </c>
      <c r="F47" s="1442"/>
    </row>
    <row r="48" spans="1:6" ht="31.5" customHeight="1" x14ac:dyDescent="0.3">
      <c r="A48" s="1168" t="s">
        <v>484</v>
      </c>
      <c r="B48" s="1152" t="s">
        <v>811</v>
      </c>
      <c r="C48" s="1442"/>
      <c r="D48" s="1422"/>
      <c r="E48" s="1237" t="s">
        <v>866</v>
      </c>
      <c r="F48" s="1442"/>
    </row>
    <row r="49" spans="1:6" ht="31.5" customHeight="1" x14ac:dyDescent="0.3">
      <c r="A49" s="1168" t="s">
        <v>544</v>
      </c>
      <c r="B49" s="1163" t="s">
        <v>864</v>
      </c>
      <c r="C49" s="1442"/>
      <c r="D49" s="1423"/>
      <c r="E49" s="1237" t="s">
        <v>825</v>
      </c>
      <c r="F49" s="1442"/>
    </row>
    <row r="50" spans="1:6" ht="31.5" customHeight="1" x14ac:dyDescent="0.3">
      <c r="A50" s="1168" t="s">
        <v>572</v>
      </c>
      <c r="B50" s="1202" t="s">
        <v>751</v>
      </c>
      <c r="C50" s="1442"/>
      <c r="D50" s="1401"/>
      <c r="E50" s="1237" t="s">
        <v>780</v>
      </c>
      <c r="F50" s="1442"/>
    </row>
    <row r="51" spans="1:6" ht="31.5" customHeight="1" x14ac:dyDescent="0.3">
      <c r="A51" s="1168" t="s">
        <v>573</v>
      </c>
      <c r="B51" s="637" t="s">
        <v>752</v>
      </c>
      <c r="C51" s="1442"/>
      <c r="D51" s="1426"/>
      <c r="E51" s="1363" t="s">
        <v>1155</v>
      </c>
      <c r="F51" s="1201" t="s">
        <v>809</v>
      </c>
    </row>
    <row r="52" spans="1:6" ht="31.5" customHeight="1" thickBot="1" x14ac:dyDescent="0.35">
      <c r="A52" s="1169" t="s">
        <v>574</v>
      </c>
      <c r="B52" s="1170" t="s">
        <v>753</v>
      </c>
      <c r="C52" s="1459"/>
      <c r="D52" s="1181"/>
      <c r="E52" s="1424" t="s">
        <v>1099</v>
      </c>
      <c r="F52" s="1238" t="s">
        <v>809</v>
      </c>
    </row>
    <row r="53" spans="1:6" ht="16.2" thickTop="1" x14ac:dyDescent="0.3">
      <c r="A53"/>
      <c r="F53"/>
    </row>
    <row r="54" spans="1:6" x14ac:dyDescent="0.3">
      <c r="F54"/>
    </row>
    <row r="55" spans="1:6" x14ac:dyDescent="0.3">
      <c r="E55" s="1150"/>
      <c r="F55"/>
    </row>
    <row r="56" spans="1:6" x14ac:dyDescent="0.3">
      <c r="E56" s="1150"/>
      <c r="F56"/>
    </row>
    <row r="57" spans="1:6" x14ac:dyDescent="0.3">
      <c r="E57" s="1150"/>
      <c r="F57"/>
    </row>
    <row r="58" spans="1:6" x14ac:dyDescent="0.3">
      <c r="F58"/>
    </row>
    <row r="59" spans="1:6" x14ac:dyDescent="0.3">
      <c r="F5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4"/>
  <sheetViews>
    <sheetView showGridLines="0" view="pageLayout" topLeftCell="A27" zoomScaleNormal="100" workbookViewId="0">
      <selection activeCell="B4" sqref="B4"/>
    </sheetView>
  </sheetViews>
  <sheetFormatPr defaultColWidth="8.09765625" defaultRowHeight="15.6" x14ac:dyDescent="0.3"/>
  <cols>
    <col min="1" max="1" width="8.09765625" style="1390"/>
    <col min="2" max="2" width="18.19921875" style="1390" customWidth="1"/>
    <col min="3" max="3" width="10" style="1390" bestFit="1" customWidth="1"/>
    <col min="4" max="5" width="15.09765625" style="1390" customWidth="1"/>
    <col min="6" max="6" width="10.69921875" style="1390" customWidth="1"/>
    <col min="7" max="7" width="27.69921875" style="1390" customWidth="1"/>
    <col min="8" max="8" width="8.5" bestFit="1" customWidth="1"/>
    <col min="9" max="10" width="7.5" style="1390" customWidth="1"/>
    <col min="11" max="11" width="3.69921875" style="1390" customWidth="1"/>
    <col min="12" max="255" width="8.09765625" style="1390"/>
    <col min="256" max="256" width="2.59765625" style="1390" customWidth="1"/>
    <col min="257" max="261" width="6.3984375" style="1390" customWidth="1"/>
    <col min="262" max="266" width="7.5" style="1390" customWidth="1"/>
    <col min="267" max="267" width="3.69921875" style="1390" customWidth="1"/>
    <col min="268" max="511" width="8.09765625" style="1390"/>
    <col min="512" max="512" width="2.59765625" style="1390" customWidth="1"/>
    <col min="513" max="517" width="6.3984375" style="1390" customWidth="1"/>
    <col min="518" max="522" width="7.5" style="1390" customWidth="1"/>
    <col min="523" max="523" width="3.69921875" style="1390" customWidth="1"/>
    <col min="524" max="767" width="8.09765625" style="1390"/>
    <col min="768" max="768" width="2.59765625" style="1390" customWidth="1"/>
    <col min="769" max="773" width="6.3984375" style="1390" customWidth="1"/>
    <col min="774" max="778" width="7.5" style="1390" customWidth="1"/>
    <col min="779" max="779" width="3.69921875" style="1390" customWidth="1"/>
    <col min="780" max="1023" width="8.09765625" style="1390"/>
    <col min="1024" max="1024" width="2.59765625" style="1390" customWidth="1"/>
    <col min="1025" max="1029" width="6.3984375" style="1390" customWidth="1"/>
    <col min="1030" max="1034" width="7.5" style="1390" customWidth="1"/>
    <col min="1035" max="1035" width="3.69921875" style="1390" customWidth="1"/>
    <col min="1036" max="1279" width="8.09765625" style="1390"/>
    <col min="1280" max="1280" width="2.59765625" style="1390" customWidth="1"/>
    <col min="1281" max="1285" width="6.3984375" style="1390" customWidth="1"/>
    <col min="1286" max="1290" width="7.5" style="1390" customWidth="1"/>
    <col min="1291" max="1291" width="3.69921875" style="1390" customWidth="1"/>
    <col min="1292" max="1535" width="8.09765625" style="1390"/>
    <col min="1536" max="1536" width="2.59765625" style="1390" customWidth="1"/>
    <col min="1537" max="1541" width="6.3984375" style="1390" customWidth="1"/>
    <col min="1542" max="1546" width="7.5" style="1390" customWidth="1"/>
    <col min="1547" max="1547" width="3.69921875" style="1390" customWidth="1"/>
    <col min="1548" max="1791" width="8.09765625" style="1390"/>
    <col min="1792" max="1792" width="2.59765625" style="1390" customWidth="1"/>
    <col min="1793" max="1797" width="6.3984375" style="1390" customWidth="1"/>
    <col min="1798" max="1802" width="7.5" style="1390" customWidth="1"/>
    <col min="1803" max="1803" width="3.69921875" style="1390" customWidth="1"/>
    <col min="1804" max="2047" width="8.09765625" style="1390"/>
    <col min="2048" max="2048" width="2.59765625" style="1390" customWidth="1"/>
    <col min="2049" max="2053" width="6.3984375" style="1390" customWidth="1"/>
    <col min="2054" max="2058" width="7.5" style="1390" customWidth="1"/>
    <col min="2059" max="2059" width="3.69921875" style="1390" customWidth="1"/>
    <col min="2060" max="2303" width="8.09765625" style="1390"/>
    <col min="2304" max="2304" width="2.59765625" style="1390" customWidth="1"/>
    <col min="2305" max="2309" width="6.3984375" style="1390" customWidth="1"/>
    <col min="2310" max="2314" width="7.5" style="1390" customWidth="1"/>
    <col min="2315" max="2315" width="3.69921875" style="1390" customWidth="1"/>
    <col min="2316" max="2559" width="8.09765625" style="1390"/>
    <col min="2560" max="2560" width="2.59765625" style="1390" customWidth="1"/>
    <col min="2561" max="2565" width="6.3984375" style="1390" customWidth="1"/>
    <col min="2566" max="2570" width="7.5" style="1390" customWidth="1"/>
    <col min="2571" max="2571" width="3.69921875" style="1390" customWidth="1"/>
    <col min="2572" max="2815" width="8.09765625" style="1390"/>
    <col min="2816" max="2816" width="2.59765625" style="1390" customWidth="1"/>
    <col min="2817" max="2821" width="6.3984375" style="1390" customWidth="1"/>
    <col min="2822" max="2826" width="7.5" style="1390" customWidth="1"/>
    <col min="2827" max="2827" width="3.69921875" style="1390" customWidth="1"/>
    <col min="2828" max="3071" width="8.09765625" style="1390"/>
    <col min="3072" max="3072" width="2.59765625" style="1390" customWidth="1"/>
    <col min="3073" max="3077" width="6.3984375" style="1390" customWidth="1"/>
    <col min="3078" max="3082" width="7.5" style="1390" customWidth="1"/>
    <col min="3083" max="3083" width="3.69921875" style="1390" customWidth="1"/>
    <col min="3084" max="3327" width="8.09765625" style="1390"/>
    <col min="3328" max="3328" width="2.59765625" style="1390" customWidth="1"/>
    <col min="3329" max="3333" width="6.3984375" style="1390" customWidth="1"/>
    <col min="3334" max="3338" width="7.5" style="1390" customWidth="1"/>
    <col min="3339" max="3339" width="3.69921875" style="1390" customWidth="1"/>
    <col min="3340" max="3583" width="8.09765625" style="1390"/>
    <col min="3584" max="3584" width="2.59765625" style="1390" customWidth="1"/>
    <col min="3585" max="3589" width="6.3984375" style="1390" customWidth="1"/>
    <col min="3590" max="3594" width="7.5" style="1390" customWidth="1"/>
    <col min="3595" max="3595" width="3.69921875" style="1390" customWidth="1"/>
    <col min="3596" max="3839" width="8.09765625" style="1390"/>
    <col min="3840" max="3840" width="2.59765625" style="1390" customWidth="1"/>
    <col min="3841" max="3845" width="6.3984375" style="1390" customWidth="1"/>
    <col min="3846" max="3850" width="7.5" style="1390" customWidth="1"/>
    <col min="3851" max="3851" width="3.69921875" style="1390" customWidth="1"/>
    <col min="3852" max="4095" width="8.09765625" style="1390"/>
    <col min="4096" max="4096" width="2.59765625" style="1390" customWidth="1"/>
    <col min="4097" max="4101" width="6.3984375" style="1390" customWidth="1"/>
    <col min="4102" max="4106" width="7.5" style="1390" customWidth="1"/>
    <col min="4107" max="4107" width="3.69921875" style="1390" customWidth="1"/>
    <col min="4108" max="4351" width="8.09765625" style="1390"/>
    <col min="4352" max="4352" width="2.59765625" style="1390" customWidth="1"/>
    <col min="4353" max="4357" width="6.3984375" style="1390" customWidth="1"/>
    <col min="4358" max="4362" width="7.5" style="1390" customWidth="1"/>
    <col min="4363" max="4363" width="3.69921875" style="1390" customWidth="1"/>
    <col min="4364" max="4607" width="8.09765625" style="1390"/>
    <col min="4608" max="4608" width="2.59765625" style="1390" customWidth="1"/>
    <col min="4609" max="4613" width="6.3984375" style="1390" customWidth="1"/>
    <col min="4614" max="4618" width="7.5" style="1390" customWidth="1"/>
    <col min="4619" max="4619" width="3.69921875" style="1390" customWidth="1"/>
    <col min="4620" max="4863" width="8.09765625" style="1390"/>
    <col min="4864" max="4864" width="2.59765625" style="1390" customWidth="1"/>
    <col min="4865" max="4869" width="6.3984375" style="1390" customWidth="1"/>
    <col min="4870" max="4874" width="7.5" style="1390" customWidth="1"/>
    <col min="4875" max="4875" width="3.69921875" style="1390" customWidth="1"/>
    <col min="4876" max="5119" width="8.09765625" style="1390"/>
    <col min="5120" max="5120" width="2.59765625" style="1390" customWidth="1"/>
    <col min="5121" max="5125" width="6.3984375" style="1390" customWidth="1"/>
    <col min="5126" max="5130" width="7.5" style="1390" customWidth="1"/>
    <col min="5131" max="5131" width="3.69921875" style="1390" customWidth="1"/>
    <col min="5132" max="5375" width="8.09765625" style="1390"/>
    <col min="5376" max="5376" width="2.59765625" style="1390" customWidth="1"/>
    <col min="5377" max="5381" width="6.3984375" style="1390" customWidth="1"/>
    <col min="5382" max="5386" width="7.5" style="1390" customWidth="1"/>
    <col min="5387" max="5387" width="3.69921875" style="1390" customWidth="1"/>
    <col min="5388" max="5631" width="8.09765625" style="1390"/>
    <col min="5632" max="5632" width="2.59765625" style="1390" customWidth="1"/>
    <col min="5633" max="5637" width="6.3984375" style="1390" customWidth="1"/>
    <col min="5638" max="5642" width="7.5" style="1390" customWidth="1"/>
    <col min="5643" max="5643" width="3.69921875" style="1390" customWidth="1"/>
    <col min="5644" max="5887" width="8.09765625" style="1390"/>
    <col min="5888" max="5888" width="2.59765625" style="1390" customWidth="1"/>
    <col min="5889" max="5893" width="6.3984375" style="1390" customWidth="1"/>
    <col min="5894" max="5898" width="7.5" style="1390" customWidth="1"/>
    <col min="5899" max="5899" width="3.69921875" style="1390" customWidth="1"/>
    <col min="5900" max="6143" width="8.09765625" style="1390"/>
    <col min="6144" max="6144" width="2.59765625" style="1390" customWidth="1"/>
    <col min="6145" max="6149" width="6.3984375" style="1390" customWidth="1"/>
    <col min="6150" max="6154" width="7.5" style="1390" customWidth="1"/>
    <col min="6155" max="6155" width="3.69921875" style="1390" customWidth="1"/>
    <col min="6156" max="6399" width="8.09765625" style="1390"/>
    <col min="6400" max="6400" width="2.59765625" style="1390" customWidth="1"/>
    <col min="6401" max="6405" width="6.3984375" style="1390" customWidth="1"/>
    <col min="6406" max="6410" width="7.5" style="1390" customWidth="1"/>
    <col min="6411" max="6411" width="3.69921875" style="1390" customWidth="1"/>
    <col min="6412" max="6655" width="8.09765625" style="1390"/>
    <col min="6656" max="6656" width="2.59765625" style="1390" customWidth="1"/>
    <col min="6657" max="6661" width="6.3984375" style="1390" customWidth="1"/>
    <col min="6662" max="6666" width="7.5" style="1390" customWidth="1"/>
    <col min="6667" max="6667" width="3.69921875" style="1390" customWidth="1"/>
    <col min="6668" max="6911" width="8.09765625" style="1390"/>
    <col min="6912" max="6912" width="2.59765625" style="1390" customWidth="1"/>
    <col min="6913" max="6917" width="6.3984375" style="1390" customWidth="1"/>
    <col min="6918" max="6922" width="7.5" style="1390" customWidth="1"/>
    <col min="6923" max="6923" width="3.69921875" style="1390" customWidth="1"/>
    <col min="6924" max="7167" width="8.09765625" style="1390"/>
    <col min="7168" max="7168" width="2.59765625" style="1390" customWidth="1"/>
    <col min="7169" max="7173" width="6.3984375" style="1390" customWidth="1"/>
    <col min="7174" max="7178" width="7.5" style="1390" customWidth="1"/>
    <col min="7179" max="7179" width="3.69921875" style="1390" customWidth="1"/>
    <col min="7180" max="7423" width="8.09765625" style="1390"/>
    <col min="7424" max="7424" width="2.59765625" style="1390" customWidth="1"/>
    <col min="7425" max="7429" width="6.3984375" style="1390" customWidth="1"/>
    <col min="7430" max="7434" width="7.5" style="1390" customWidth="1"/>
    <col min="7435" max="7435" width="3.69921875" style="1390" customWidth="1"/>
    <col min="7436" max="7679" width="8.09765625" style="1390"/>
    <col min="7680" max="7680" width="2.59765625" style="1390" customWidth="1"/>
    <col min="7681" max="7685" width="6.3984375" style="1390" customWidth="1"/>
    <col min="7686" max="7690" width="7.5" style="1390" customWidth="1"/>
    <col min="7691" max="7691" width="3.69921875" style="1390" customWidth="1"/>
    <col min="7692" max="7935" width="8.09765625" style="1390"/>
    <col min="7936" max="7936" width="2.59765625" style="1390" customWidth="1"/>
    <col min="7937" max="7941" width="6.3984375" style="1390" customWidth="1"/>
    <col min="7942" max="7946" width="7.5" style="1390" customWidth="1"/>
    <col min="7947" max="7947" width="3.69921875" style="1390" customWidth="1"/>
    <col min="7948" max="8191" width="8.09765625" style="1390"/>
    <col min="8192" max="8192" width="2.59765625" style="1390" customWidth="1"/>
    <col min="8193" max="8197" width="6.3984375" style="1390" customWidth="1"/>
    <col min="8198" max="8202" width="7.5" style="1390" customWidth="1"/>
    <col min="8203" max="8203" width="3.69921875" style="1390" customWidth="1"/>
    <col min="8204" max="8447" width="8.09765625" style="1390"/>
    <col min="8448" max="8448" width="2.59765625" style="1390" customWidth="1"/>
    <col min="8449" max="8453" width="6.3984375" style="1390" customWidth="1"/>
    <col min="8454" max="8458" width="7.5" style="1390" customWidth="1"/>
    <col min="8459" max="8459" width="3.69921875" style="1390" customWidth="1"/>
    <col min="8460" max="8703" width="8.09765625" style="1390"/>
    <col min="8704" max="8704" width="2.59765625" style="1390" customWidth="1"/>
    <col min="8705" max="8709" width="6.3984375" style="1390" customWidth="1"/>
    <col min="8710" max="8714" width="7.5" style="1390" customWidth="1"/>
    <col min="8715" max="8715" width="3.69921875" style="1390" customWidth="1"/>
    <col min="8716" max="8959" width="8.09765625" style="1390"/>
    <col min="8960" max="8960" width="2.59765625" style="1390" customWidth="1"/>
    <col min="8961" max="8965" width="6.3984375" style="1390" customWidth="1"/>
    <col min="8966" max="8970" width="7.5" style="1390" customWidth="1"/>
    <col min="8971" max="8971" width="3.69921875" style="1390" customWidth="1"/>
    <col min="8972" max="9215" width="8.09765625" style="1390"/>
    <col min="9216" max="9216" width="2.59765625" style="1390" customWidth="1"/>
    <col min="9217" max="9221" width="6.3984375" style="1390" customWidth="1"/>
    <col min="9222" max="9226" width="7.5" style="1390" customWidth="1"/>
    <col min="9227" max="9227" width="3.69921875" style="1390" customWidth="1"/>
    <col min="9228" max="9471" width="8.09765625" style="1390"/>
    <col min="9472" max="9472" width="2.59765625" style="1390" customWidth="1"/>
    <col min="9473" max="9477" width="6.3984375" style="1390" customWidth="1"/>
    <col min="9478" max="9482" width="7.5" style="1390" customWidth="1"/>
    <col min="9483" max="9483" width="3.69921875" style="1390" customWidth="1"/>
    <col min="9484" max="9727" width="8.09765625" style="1390"/>
    <col min="9728" max="9728" width="2.59765625" style="1390" customWidth="1"/>
    <col min="9729" max="9733" width="6.3984375" style="1390" customWidth="1"/>
    <col min="9734" max="9738" width="7.5" style="1390" customWidth="1"/>
    <col min="9739" max="9739" width="3.69921875" style="1390" customWidth="1"/>
    <col min="9740" max="9983" width="8.09765625" style="1390"/>
    <col min="9984" max="9984" width="2.59765625" style="1390" customWidth="1"/>
    <col min="9985" max="9989" width="6.3984375" style="1390" customWidth="1"/>
    <col min="9990" max="9994" width="7.5" style="1390" customWidth="1"/>
    <col min="9995" max="9995" width="3.69921875" style="1390" customWidth="1"/>
    <col min="9996" max="10239" width="8.09765625" style="1390"/>
    <col min="10240" max="10240" width="2.59765625" style="1390" customWidth="1"/>
    <col min="10241" max="10245" width="6.3984375" style="1390" customWidth="1"/>
    <col min="10246" max="10250" width="7.5" style="1390" customWidth="1"/>
    <col min="10251" max="10251" width="3.69921875" style="1390" customWidth="1"/>
    <col min="10252" max="10495" width="8.09765625" style="1390"/>
    <col min="10496" max="10496" width="2.59765625" style="1390" customWidth="1"/>
    <col min="10497" max="10501" width="6.3984375" style="1390" customWidth="1"/>
    <col min="10502" max="10506" width="7.5" style="1390" customWidth="1"/>
    <col min="10507" max="10507" width="3.69921875" style="1390" customWidth="1"/>
    <col min="10508" max="10751" width="8.09765625" style="1390"/>
    <col min="10752" max="10752" width="2.59765625" style="1390" customWidth="1"/>
    <col min="10753" max="10757" width="6.3984375" style="1390" customWidth="1"/>
    <col min="10758" max="10762" width="7.5" style="1390" customWidth="1"/>
    <col min="10763" max="10763" width="3.69921875" style="1390" customWidth="1"/>
    <col min="10764" max="11007" width="8.09765625" style="1390"/>
    <col min="11008" max="11008" width="2.59765625" style="1390" customWidth="1"/>
    <col min="11009" max="11013" width="6.3984375" style="1390" customWidth="1"/>
    <col min="11014" max="11018" width="7.5" style="1390" customWidth="1"/>
    <col min="11019" max="11019" width="3.69921875" style="1390" customWidth="1"/>
    <col min="11020" max="11263" width="8.09765625" style="1390"/>
    <col min="11264" max="11264" width="2.59765625" style="1390" customWidth="1"/>
    <col min="11265" max="11269" width="6.3984375" style="1390" customWidth="1"/>
    <col min="11270" max="11274" width="7.5" style="1390" customWidth="1"/>
    <col min="11275" max="11275" width="3.69921875" style="1390" customWidth="1"/>
    <col min="11276" max="11519" width="8.09765625" style="1390"/>
    <col min="11520" max="11520" width="2.59765625" style="1390" customWidth="1"/>
    <col min="11521" max="11525" width="6.3984375" style="1390" customWidth="1"/>
    <col min="11526" max="11530" width="7.5" style="1390" customWidth="1"/>
    <col min="11531" max="11531" width="3.69921875" style="1390" customWidth="1"/>
    <col min="11532" max="11775" width="8.09765625" style="1390"/>
    <col min="11776" max="11776" width="2.59765625" style="1390" customWidth="1"/>
    <col min="11777" max="11781" width="6.3984375" style="1390" customWidth="1"/>
    <col min="11782" max="11786" width="7.5" style="1390" customWidth="1"/>
    <col min="11787" max="11787" width="3.69921875" style="1390" customWidth="1"/>
    <col min="11788" max="12031" width="8.09765625" style="1390"/>
    <col min="12032" max="12032" width="2.59765625" style="1390" customWidth="1"/>
    <col min="12033" max="12037" width="6.3984375" style="1390" customWidth="1"/>
    <col min="12038" max="12042" width="7.5" style="1390" customWidth="1"/>
    <col min="12043" max="12043" width="3.69921875" style="1390" customWidth="1"/>
    <col min="12044" max="12287" width="8.09765625" style="1390"/>
    <col min="12288" max="12288" width="2.59765625" style="1390" customWidth="1"/>
    <col min="12289" max="12293" width="6.3984375" style="1390" customWidth="1"/>
    <col min="12294" max="12298" width="7.5" style="1390" customWidth="1"/>
    <col min="12299" max="12299" width="3.69921875" style="1390" customWidth="1"/>
    <col min="12300" max="12543" width="8.09765625" style="1390"/>
    <col min="12544" max="12544" width="2.59765625" style="1390" customWidth="1"/>
    <col min="12545" max="12549" width="6.3984375" style="1390" customWidth="1"/>
    <col min="12550" max="12554" width="7.5" style="1390" customWidth="1"/>
    <col min="12555" max="12555" width="3.69921875" style="1390" customWidth="1"/>
    <col min="12556" max="12799" width="8.09765625" style="1390"/>
    <col min="12800" max="12800" width="2.59765625" style="1390" customWidth="1"/>
    <col min="12801" max="12805" width="6.3984375" style="1390" customWidth="1"/>
    <col min="12806" max="12810" width="7.5" style="1390" customWidth="1"/>
    <col min="12811" max="12811" width="3.69921875" style="1390" customWidth="1"/>
    <col min="12812" max="13055" width="8.09765625" style="1390"/>
    <col min="13056" max="13056" width="2.59765625" style="1390" customWidth="1"/>
    <col min="13057" max="13061" width="6.3984375" style="1390" customWidth="1"/>
    <col min="13062" max="13066" width="7.5" style="1390" customWidth="1"/>
    <col min="13067" max="13067" width="3.69921875" style="1390" customWidth="1"/>
    <col min="13068" max="13311" width="8.09765625" style="1390"/>
    <col min="13312" max="13312" width="2.59765625" style="1390" customWidth="1"/>
    <col min="13313" max="13317" width="6.3984375" style="1390" customWidth="1"/>
    <col min="13318" max="13322" width="7.5" style="1390" customWidth="1"/>
    <col min="13323" max="13323" width="3.69921875" style="1390" customWidth="1"/>
    <col min="13324" max="13567" width="8.09765625" style="1390"/>
    <col min="13568" max="13568" width="2.59765625" style="1390" customWidth="1"/>
    <col min="13569" max="13573" width="6.3984375" style="1390" customWidth="1"/>
    <col min="13574" max="13578" width="7.5" style="1390" customWidth="1"/>
    <col min="13579" max="13579" width="3.69921875" style="1390" customWidth="1"/>
    <col min="13580" max="13823" width="8.09765625" style="1390"/>
    <col min="13824" max="13824" width="2.59765625" style="1390" customWidth="1"/>
    <col min="13825" max="13829" width="6.3984375" style="1390" customWidth="1"/>
    <col min="13830" max="13834" width="7.5" style="1390" customWidth="1"/>
    <col min="13835" max="13835" width="3.69921875" style="1390" customWidth="1"/>
    <col min="13836" max="14079" width="8.09765625" style="1390"/>
    <col min="14080" max="14080" width="2.59765625" style="1390" customWidth="1"/>
    <col min="14081" max="14085" width="6.3984375" style="1390" customWidth="1"/>
    <col min="14086" max="14090" width="7.5" style="1390" customWidth="1"/>
    <col min="14091" max="14091" width="3.69921875" style="1390" customWidth="1"/>
    <col min="14092" max="14335" width="8.09765625" style="1390"/>
    <col min="14336" max="14336" width="2.59765625" style="1390" customWidth="1"/>
    <col min="14337" max="14341" width="6.3984375" style="1390" customWidth="1"/>
    <col min="14342" max="14346" width="7.5" style="1390" customWidth="1"/>
    <col min="14347" max="14347" width="3.69921875" style="1390" customWidth="1"/>
    <col min="14348" max="14591" width="8.09765625" style="1390"/>
    <col min="14592" max="14592" width="2.59765625" style="1390" customWidth="1"/>
    <col min="14593" max="14597" width="6.3984375" style="1390" customWidth="1"/>
    <col min="14598" max="14602" width="7.5" style="1390" customWidth="1"/>
    <col min="14603" max="14603" width="3.69921875" style="1390" customWidth="1"/>
    <col min="14604" max="14847" width="8.09765625" style="1390"/>
    <col min="14848" max="14848" width="2.59765625" style="1390" customWidth="1"/>
    <col min="14849" max="14853" width="6.3984375" style="1390" customWidth="1"/>
    <col min="14854" max="14858" width="7.5" style="1390" customWidth="1"/>
    <col min="14859" max="14859" width="3.69921875" style="1390" customWidth="1"/>
    <col min="14860" max="15103" width="8.09765625" style="1390"/>
    <col min="15104" max="15104" width="2.59765625" style="1390" customWidth="1"/>
    <col min="15105" max="15109" width="6.3984375" style="1390" customWidth="1"/>
    <col min="15110" max="15114" width="7.5" style="1390" customWidth="1"/>
    <col min="15115" max="15115" width="3.69921875" style="1390" customWidth="1"/>
    <col min="15116" max="15359" width="8.09765625" style="1390"/>
    <col min="15360" max="15360" width="2.59765625" style="1390" customWidth="1"/>
    <col min="15361" max="15365" width="6.3984375" style="1390" customWidth="1"/>
    <col min="15366" max="15370" width="7.5" style="1390" customWidth="1"/>
    <col min="15371" max="15371" width="3.69921875" style="1390" customWidth="1"/>
    <col min="15372" max="15615" width="8.09765625" style="1390"/>
    <col min="15616" max="15616" width="2.59765625" style="1390" customWidth="1"/>
    <col min="15617" max="15621" width="6.3984375" style="1390" customWidth="1"/>
    <col min="15622" max="15626" width="7.5" style="1390" customWidth="1"/>
    <col min="15627" max="15627" width="3.69921875" style="1390" customWidth="1"/>
    <col min="15628" max="15871" width="8.09765625" style="1390"/>
    <col min="15872" max="15872" width="2.59765625" style="1390" customWidth="1"/>
    <col min="15873" max="15877" width="6.3984375" style="1390" customWidth="1"/>
    <col min="15878" max="15882" width="7.5" style="1390" customWidth="1"/>
    <col min="15883" max="15883" width="3.69921875" style="1390" customWidth="1"/>
    <col min="15884" max="16127" width="8.09765625" style="1390"/>
    <col min="16128" max="16128" width="2.59765625" style="1390" customWidth="1"/>
    <col min="16129" max="16133" width="6.3984375" style="1390" customWidth="1"/>
    <col min="16134" max="16138" width="7.5" style="1390" customWidth="1"/>
    <col min="16139" max="16139" width="3.69921875" style="1390" customWidth="1"/>
    <col min="16140" max="16384" width="8.09765625" style="1390"/>
  </cols>
  <sheetData>
    <row r="1" spans="1:17" s="1539" customFormat="1" ht="28.2" x14ac:dyDescent="0.5">
      <c r="A1" s="2147" t="s">
        <v>1251</v>
      </c>
      <c r="B1" s="2148"/>
      <c r="C1" s="2148"/>
      <c r="D1" s="2148"/>
      <c r="E1" s="2148"/>
      <c r="F1" s="2148"/>
      <c r="G1" s="2149"/>
      <c r="H1"/>
      <c r="I1" s="1538"/>
      <c r="J1" s="1538"/>
    </row>
    <row r="2" spans="1:17" s="1371" customFormat="1" ht="24.75" customHeight="1" x14ac:dyDescent="0.3">
      <c r="B2" s="1540" t="s">
        <v>415</v>
      </c>
      <c r="C2" s="2150"/>
      <c r="D2" s="2150"/>
      <c r="E2" s="2150"/>
      <c r="F2" s="2150"/>
      <c r="G2" s="1541"/>
      <c r="H2"/>
      <c r="I2" s="1541"/>
      <c r="J2" s="1541"/>
      <c r="K2" s="1542"/>
      <c r="L2" s="1542"/>
      <c r="M2" s="1542"/>
      <c r="N2" s="1542"/>
      <c r="O2" s="1542"/>
      <c r="P2" s="1542"/>
      <c r="Q2" s="1542"/>
    </row>
    <row r="3" spans="1:17" s="1371" customFormat="1" ht="24.75" customHeight="1" x14ac:dyDescent="0.3">
      <c r="B3" s="1540" t="s">
        <v>1224</v>
      </c>
      <c r="C3" s="2151"/>
      <c r="D3" s="2151"/>
      <c r="E3" s="2151"/>
      <c r="F3" s="2151"/>
      <c r="G3" s="1541"/>
      <c r="H3"/>
      <c r="I3" s="1541"/>
      <c r="J3" s="1541"/>
      <c r="K3" s="1542"/>
      <c r="L3" s="1542"/>
      <c r="M3" s="1542"/>
      <c r="N3" s="1542"/>
      <c r="O3" s="1542"/>
      <c r="P3" s="1542"/>
      <c r="Q3" s="1542"/>
    </row>
    <row r="4" spans="1:17" s="1371" customFormat="1" ht="24.75" customHeight="1" x14ac:dyDescent="0.3">
      <c r="B4" s="1540" t="s">
        <v>1225</v>
      </c>
      <c r="C4" s="2151"/>
      <c r="D4" s="2151"/>
      <c r="E4" s="2151"/>
      <c r="F4" s="2151"/>
      <c r="G4" s="1541"/>
      <c r="H4"/>
      <c r="I4" s="1541"/>
      <c r="J4" s="1541"/>
      <c r="K4" s="1542"/>
      <c r="L4" s="1542"/>
      <c r="M4" s="1542"/>
      <c r="N4" s="1542"/>
      <c r="O4" s="1542"/>
      <c r="P4" s="1542"/>
      <c r="Q4" s="1542"/>
    </row>
    <row r="5" spans="1:17" s="1371" customFormat="1" ht="33" customHeight="1" x14ac:dyDescent="0.3">
      <c r="A5" s="1540"/>
      <c r="B5" s="1543"/>
      <c r="C5" s="1543"/>
      <c r="D5" s="1543"/>
      <c r="E5" s="1543"/>
      <c r="F5" s="1541"/>
      <c r="G5" s="1541"/>
      <c r="H5"/>
      <c r="I5" s="1541"/>
      <c r="J5" s="1542"/>
      <c r="K5" s="1542"/>
      <c r="L5" s="1542"/>
      <c r="M5" s="1542"/>
      <c r="N5" s="1542"/>
      <c r="O5" s="1542"/>
      <c r="P5" s="1542"/>
    </row>
    <row r="6" spans="1:17" s="1371" customFormat="1" ht="27.6" x14ac:dyDescent="0.45">
      <c r="A6" s="2152" t="s">
        <v>1226</v>
      </c>
      <c r="B6" s="2152"/>
      <c r="C6" s="2152"/>
      <c r="D6" s="2152"/>
      <c r="E6" s="2152"/>
      <c r="F6" s="2152"/>
      <c r="G6" s="2152"/>
      <c r="H6"/>
      <c r="I6"/>
      <c r="J6"/>
      <c r="K6"/>
    </row>
    <row r="7" spans="1:17" s="1371" customFormat="1" ht="21.75" customHeight="1" x14ac:dyDescent="0.3">
      <c r="A7" s="2146"/>
      <c r="B7" s="2146"/>
      <c r="C7" s="2146"/>
      <c r="D7" s="2146"/>
      <c r="E7" s="2146"/>
      <c r="F7" s="2146"/>
      <c r="G7" s="2146"/>
      <c r="H7"/>
      <c r="I7"/>
      <c r="J7"/>
      <c r="K7"/>
    </row>
    <row r="8" spans="1:17" s="1542" customFormat="1" ht="17.399999999999999" x14ac:dyDescent="0.3">
      <c r="A8" s="2154" t="s">
        <v>1227</v>
      </c>
      <c r="B8" s="2154"/>
      <c r="C8" s="2154"/>
      <c r="D8" s="2154"/>
      <c r="E8" s="2154"/>
      <c r="F8" s="2154"/>
      <c r="G8" s="2154"/>
      <c r="H8"/>
    </row>
    <row r="9" spans="1:17" s="1371" customFormat="1" x14ac:dyDescent="0.3">
      <c r="A9" s="1371" t="s">
        <v>1228</v>
      </c>
      <c r="H9"/>
    </row>
    <row r="10" spans="1:17" s="1371" customFormat="1" x14ac:dyDescent="0.3">
      <c r="H10"/>
    </row>
    <row r="11" spans="1:17" s="1371" customFormat="1" x14ac:dyDescent="0.3">
      <c r="B11" s="1544" t="s">
        <v>1229</v>
      </c>
      <c r="C11" s="2150"/>
      <c r="D11" s="2150"/>
      <c r="E11" s="2150"/>
      <c r="F11" s="2150"/>
      <c r="G11" s="2150"/>
      <c r="H11"/>
    </row>
    <row r="12" spans="1:17" s="1371" customFormat="1" x14ac:dyDescent="0.3">
      <c r="H12"/>
    </row>
    <row r="13" spans="1:17" s="1542" customFormat="1" ht="45.75" customHeight="1" x14ac:dyDescent="0.3">
      <c r="A13" s="2153"/>
      <c r="B13" s="2153"/>
      <c r="C13" s="2153"/>
      <c r="D13" s="2155" t="s">
        <v>1230</v>
      </c>
      <c r="E13" s="2155"/>
      <c r="F13" s="1545"/>
      <c r="G13" s="1545"/>
      <c r="H13"/>
    </row>
    <row r="14" spans="1:17" s="1542" customFormat="1" ht="13.5" customHeight="1" x14ac:dyDescent="0.3">
      <c r="A14" s="2156" t="s">
        <v>1231</v>
      </c>
      <c r="B14" s="2156"/>
      <c r="C14" s="2156"/>
      <c r="F14" s="2156" t="s">
        <v>1232</v>
      </c>
      <c r="G14" s="2156"/>
      <c r="H14"/>
    </row>
    <row r="15" spans="1:17" s="1542" customFormat="1" x14ac:dyDescent="0.3">
      <c r="H15"/>
    </row>
    <row r="16" spans="1:17" s="1542" customFormat="1" x14ac:dyDescent="0.3">
      <c r="A16" s="1546" t="s">
        <v>1233</v>
      </c>
      <c r="B16" s="2153"/>
      <c r="C16" s="2153"/>
      <c r="D16" s="2153"/>
      <c r="E16" s="2153"/>
      <c r="F16" s="2153"/>
      <c r="G16" s="2153"/>
      <c r="H16"/>
    </row>
    <row r="17" spans="1:9" s="1542" customFormat="1" ht="12.75" customHeight="1" x14ac:dyDescent="0.3">
      <c r="B17" s="2157" t="s">
        <v>1234</v>
      </c>
      <c r="C17" s="2157"/>
      <c r="D17" s="2157"/>
      <c r="E17" s="2157"/>
      <c r="F17" s="2157"/>
      <c r="G17" s="2157"/>
      <c r="H17"/>
    </row>
    <row r="18" spans="1:9" s="1542" customFormat="1" x14ac:dyDescent="0.3">
      <c r="H18"/>
    </row>
    <row r="19" spans="1:9" s="1542" customFormat="1" x14ac:dyDescent="0.3">
      <c r="A19" s="1371" t="s">
        <v>1235</v>
      </c>
      <c r="B19" s="1371"/>
      <c r="C19" s="1371"/>
      <c r="D19" s="1371"/>
      <c r="E19" s="1371"/>
      <c r="F19" s="1371"/>
      <c r="G19" s="1371"/>
      <c r="H19"/>
    </row>
    <row r="20" spans="1:9" s="1542" customFormat="1" x14ac:dyDescent="0.3">
      <c r="A20" s="1371"/>
      <c r="B20" s="1371"/>
      <c r="C20" s="1371"/>
      <c r="D20" s="1371"/>
      <c r="E20" s="1371"/>
      <c r="F20" s="1371"/>
      <c r="G20" s="1371"/>
      <c r="H20"/>
    </row>
    <row r="21" spans="1:9" s="1542" customFormat="1" ht="55.5" customHeight="1" x14ac:dyDescent="0.3">
      <c r="A21" s="1669" t="s">
        <v>1236</v>
      </c>
      <c r="B21" s="1669"/>
      <c r="C21" s="1669"/>
      <c r="D21" s="1669"/>
      <c r="E21" s="1669"/>
      <c r="F21" s="1669"/>
      <c r="G21" s="1669"/>
      <c r="H21"/>
    </row>
    <row r="22" spans="1:9" s="1542" customFormat="1" x14ac:dyDescent="0.3">
      <c r="A22" s="1371"/>
      <c r="B22" s="1371"/>
      <c r="C22" s="1371"/>
      <c r="D22" s="1371"/>
      <c r="E22" s="1371"/>
      <c r="F22" s="1371"/>
      <c r="G22" s="1371"/>
      <c r="H22"/>
    </row>
    <row r="23" spans="1:9" s="1542" customFormat="1" ht="51" customHeight="1" x14ac:dyDescent="0.3">
      <c r="A23" s="1669" t="s">
        <v>1237</v>
      </c>
      <c r="B23" s="1669"/>
      <c r="C23" s="1669"/>
      <c r="D23" s="1669"/>
      <c r="E23" s="1669"/>
      <c r="F23" s="1669"/>
      <c r="G23" s="1669"/>
      <c r="H23"/>
    </row>
    <row r="24" spans="1:9" s="1542" customFormat="1" x14ac:dyDescent="0.3">
      <c r="A24" s="1371"/>
      <c r="B24" s="1371"/>
      <c r="C24" s="1371"/>
      <c r="D24" s="1371"/>
      <c r="E24" s="1371"/>
      <c r="F24" s="1371"/>
      <c r="G24" s="1371"/>
      <c r="H24"/>
    </row>
    <row r="25" spans="1:9" s="1542" customFormat="1" ht="33.75" customHeight="1" x14ac:dyDescent="0.3">
      <c r="A25" s="1669" t="s">
        <v>1238</v>
      </c>
      <c r="B25" s="1669"/>
      <c r="C25" s="1669"/>
      <c r="D25" s="1669"/>
      <c r="E25" s="1669"/>
      <c r="F25" s="1669"/>
      <c r="G25" s="1669"/>
      <c r="H25"/>
    </row>
    <row r="26" spans="1:9" s="1542" customFormat="1" ht="36" customHeight="1" x14ac:dyDescent="0.3">
      <c r="A26" s="2153"/>
      <c r="B26" s="2153"/>
      <c r="C26" s="2153"/>
      <c r="D26" s="1543" t="s">
        <v>1239</v>
      </c>
      <c r="E26" s="2150"/>
      <c r="F26" s="2150"/>
      <c r="G26" s="2150"/>
      <c r="I26"/>
    </row>
    <row r="27" spans="1:9" s="1542" customFormat="1" ht="29.25" customHeight="1" x14ac:dyDescent="0.3">
      <c r="A27" s="1371" t="s">
        <v>1240</v>
      </c>
      <c r="H27"/>
    </row>
    <row r="28" spans="1:9" s="1542" customFormat="1" x14ac:dyDescent="0.3">
      <c r="A28" s="1371"/>
      <c r="B28" s="1371"/>
      <c r="C28" s="1371"/>
      <c r="D28" s="1371"/>
      <c r="E28" s="1371"/>
      <c r="F28" s="1371"/>
      <c r="G28" s="1371"/>
      <c r="H28"/>
    </row>
    <row r="29" spans="1:9" s="1542" customFormat="1" x14ac:dyDescent="0.3">
      <c r="A29" s="1371"/>
      <c r="B29" s="1371"/>
      <c r="C29" s="1371"/>
      <c r="D29" s="1371"/>
      <c r="E29" s="1371"/>
      <c r="F29" s="1371"/>
      <c r="G29" s="1371"/>
      <c r="H29"/>
    </row>
    <row r="30" spans="1:9" s="1542" customFormat="1" x14ac:dyDescent="0.3">
      <c r="A30" s="1371"/>
      <c r="B30" s="2159" t="s">
        <v>1241</v>
      </c>
      <c r="C30" s="2159"/>
      <c r="D30" s="2159"/>
      <c r="E30" s="2150"/>
      <c r="F30" s="2150"/>
      <c r="G30" s="1371" t="s">
        <v>1242</v>
      </c>
      <c r="H30"/>
    </row>
    <row r="31" spans="1:9" customFormat="1" x14ac:dyDescent="0.3">
      <c r="E31" s="1547"/>
      <c r="F31" s="1547"/>
    </row>
    <row r="32" spans="1:9" s="1542" customFormat="1" ht="31.2" x14ac:dyDescent="0.3">
      <c r="B32" s="1371" t="s">
        <v>1243</v>
      </c>
      <c r="C32" s="1548"/>
      <c r="D32" s="1549" t="s">
        <v>1244</v>
      </c>
      <c r="E32" s="2153"/>
      <c r="F32" s="2153"/>
      <c r="G32" t="s">
        <v>1245</v>
      </c>
    </row>
    <row r="33" spans="1:10" s="1542" customFormat="1" ht="14.25" customHeight="1" x14ac:dyDescent="0.3">
      <c r="B33" s="1371"/>
      <c r="C33" s="1543"/>
      <c r="D33" s="1549"/>
      <c r="E33" s="1550"/>
      <c r="F33" s="1550"/>
      <c r="G33"/>
    </row>
    <row r="34" spans="1:10" s="1542" customFormat="1" x14ac:dyDescent="0.3">
      <c r="A34" s="1371"/>
      <c r="B34" s="1371" t="s">
        <v>1246</v>
      </c>
      <c r="C34" s="1371"/>
      <c r="D34" s="1371"/>
      <c r="E34" s="1371"/>
      <c r="F34" s="1371"/>
      <c r="G34" s="1371"/>
      <c r="H34"/>
      <c r="I34"/>
    </row>
    <row r="35" spans="1:10" s="1542" customFormat="1" ht="60.75" customHeight="1" x14ac:dyDescent="0.3">
      <c r="C35" s="1371"/>
      <c r="D35" s="1371"/>
      <c r="E35" s="2150"/>
      <c r="F35" s="2150"/>
      <c r="G35" s="2150"/>
      <c r="H35"/>
      <c r="I35"/>
    </row>
    <row r="36" spans="1:10" s="1542" customFormat="1" x14ac:dyDescent="0.3">
      <c r="C36" s="1371"/>
      <c r="D36" s="1371"/>
      <c r="E36" s="1371"/>
      <c r="F36" s="1551" t="s">
        <v>1247</v>
      </c>
      <c r="G36" s="1551"/>
      <c r="H36"/>
      <c r="I36"/>
    </row>
    <row r="37" spans="1:10" s="1542" customFormat="1" x14ac:dyDescent="0.3">
      <c r="C37" s="1371"/>
      <c r="D37" s="1371"/>
      <c r="E37" s="1371"/>
      <c r="F37" s="1371"/>
      <c r="G37" s="1371"/>
      <c r="H37"/>
      <c r="I37" s="1371"/>
    </row>
    <row r="38" spans="1:10" s="1542" customFormat="1" x14ac:dyDescent="0.3">
      <c r="C38" s="1371"/>
      <c r="D38" s="1544" t="s">
        <v>1248</v>
      </c>
      <c r="E38" s="2150"/>
      <c r="F38" s="2150"/>
      <c r="G38" s="2150"/>
      <c r="H38"/>
      <c r="I38" s="1371"/>
    </row>
    <row r="39" spans="1:10" s="1542" customFormat="1" x14ac:dyDescent="0.3">
      <c r="C39" s="1371"/>
      <c r="D39" s="1371"/>
      <c r="E39" s="2158" t="s">
        <v>1249</v>
      </c>
      <c r="F39" s="2158"/>
      <c r="G39" s="2158"/>
      <c r="H39"/>
      <c r="I39" s="1371"/>
    </row>
    <row r="40" spans="1:10" s="1542" customFormat="1" ht="32.25" customHeight="1" x14ac:dyDescent="0.3">
      <c r="C40" s="1371"/>
      <c r="D40" s="1371"/>
      <c r="E40" s="1371"/>
      <c r="F40" s="1371"/>
      <c r="G40" s="1371"/>
      <c r="H40"/>
      <c r="I40" s="1371"/>
    </row>
    <row r="41" spans="1:10" s="1542" customFormat="1" x14ac:dyDescent="0.3">
      <c r="E41" s="2158" t="s">
        <v>1250</v>
      </c>
      <c r="F41" s="2158"/>
      <c r="G41" s="2158"/>
      <c r="H41"/>
    </row>
    <row r="42" spans="1:10" s="1371" customFormat="1" x14ac:dyDescent="0.3">
      <c r="H42"/>
    </row>
    <row r="43" spans="1:10" s="1371" customFormat="1" x14ac:dyDescent="0.3">
      <c r="C43" s="2159"/>
      <c r="D43" s="2159"/>
      <c r="E43"/>
      <c r="F43"/>
      <c r="G43"/>
      <c r="H43"/>
    </row>
    <row r="44" spans="1:10" x14ac:dyDescent="0.3">
      <c r="G44"/>
      <c r="I44"/>
      <c r="J44"/>
    </row>
  </sheetData>
  <mergeCells count="27">
    <mergeCell ref="E41:G41"/>
    <mergeCell ref="C43:D43"/>
    <mergeCell ref="B30:D30"/>
    <mergeCell ref="E30:F30"/>
    <mergeCell ref="E32:F32"/>
    <mergeCell ref="E35:G35"/>
    <mergeCell ref="E38:G38"/>
    <mergeCell ref="E39:G39"/>
    <mergeCell ref="A26:C26"/>
    <mergeCell ref="E26:G26"/>
    <mergeCell ref="A8:G8"/>
    <mergeCell ref="C11:G11"/>
    <mergeCell ref="A13:C13"/>
    <mergeCell ref="D13:E13"/>
    <mergeCell ref="A14:C14"/>
    <mergeCell ref="F14:G14"/>
    <mergeCell ref="B16:G16"/>
    <mergeCell ref="B17:G17"/>
    <mergeCell ref="A21:G21"/>
    <mergeCell ref="A23:G23"/>
    <mergeCell ref="A25:G25"/>
    <mergeCell ref="A7:G7"/>
    <mergeCell ref="A1:G1"/>
    <mergeCell ref="C2:F2"/>
    <mergeCell ref="C3:F3"/>
    <mergeCell ref="C4:F4"/>
    <mergeCell ref="A6:G6"/>
  </mergeCells>
  <pageMargins left="0.7" right="0.7" top="0.75" bottom="0.75" header="0.3" footer="0.3"/>
  <pageSetup scale="72" orientation="portrait" r:id="rId1"/>
  <headerFooter>
    <oddFooter>&amp;RPage 57</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08466-22E9-449F-A1B5-BB2BD86AF953}">
  <dimension ref="B1:F29"/>
  <sheetViews>
    <sheetView showGridLines="0" workbookViewId="0"/>
  </sheetViews>
  <sheetFormatPr defaultRowHeight="15.6" x14ac:dyDescent="0.3"/>
  <cols>
    <col min="1" max="1" width="0.796875" customWidth="1"/>
    <col min="2" max="2" width="45.09765625" customWidth="1"/>
    <col min="3" max="3" width="1.09765625" customWidth="1"/>
    <col min="4" max="4" width="3.8984375" customWidth="1"/>
    <col min="5" max="6" width="11.19921875" customWidth="1"/>
  </cols>
  <sheetData>
    <row r="1" spans="2:6" ht="31.2" x14ac:dyDescent="0.3">
      <c r="B1" s="1614" t="s">
        <v>1343</v>
      </c>
      <c r="C1" s="1614"/>
      <c r="D1" s="1621"/>
      <c r="E1" s="1621"/>
      <c r="F1" s="1621"/>
    </row>
    <row r="2" spans="2:6" x14ac:dyDescent="0.3">
      <c r="B2" s="1614" t="s">
        <v>1344</v>
      </c>
      <c r="C2" s="1614"/>
      <c r="D2" s="1621"/>
      <c r="E2" s="1621"/>
      <c r="F2" s="1621"/>
    </row>
    <row r="3" spans="2:6" x14ac:dyDescent="0.3">
      <c r="B3" s="1615"/>
      <c r="C3" s="1615"/>
      <c r="D3" s="1622"/>
      <c r="E3" s="1622"/>
      <c r="F3" s="1622"/>
    </row>
    <row r="4" spans="2:6" ht="46.8" x14ac:dyDescent="0.3">
      <c r="B4" s="1615" t="s">
        <v>1345</v>
      </c>
      <c r="C4" s="1615"/>
      <c r="D4" s="1622"/>
      <c r="E4" s="1622"/>
      <c r="F4" s="1622"/>
    </row>
    <row r="5" spans="2:6" x14ac:dyDescent="0.3">
      <c r="B5" s="1615"/>
      <c r="C5" s="1615"/>
      <c r="D5" s="1622"/>
      <c r="E5" s="1622"/>
      <c r="F5" s="1622"/>
    </row>
    <row r="6" spans="2:6" ht="31.2" x14ac:dyDescent="0.3">
      <c r="B6" s="1614" t="s">
        <v>1346</v>
      </c>
      <c r="C6" s="1614"/>
      <c r="D6" s="1621"/>
      <c r="E6" s="1621" t="s">
        <v>1347</v>
      </c>
      <c r="F6" s="1621" t="s">
        <v>1348</v>
      </c>
    </row>
    <row r="7" spans="2:6" ht="16.2" thickBot="1" x14ac:dyDescent="0.35">
      <c r="B7" s="1615"/>
      <c r="C7" s="1615"/>
      <c r="D7" s="1622"/>
      <c r="E7" s="1622"/>
      <c r="F7" s="1622"/>
    </row>
    <row r="8" spans="2:6" ht="62.4" x14ac:dyDescent="0.3">
      <c r="B8" s="1616" t="s">
        <v>1349</v>
      </c>
      <c r="C8" s="1617"/>
      <c r="D8" s="1623"/>
      <c r="E8" s="1623">
        <v>5</v>
      </c>
      <c r="F8" s="1624"/>
    </row>
    <row r="9" spans="2:6" ht="62.4" x14ac:dyDescent="0.3">
      <c r="B9" s="1618"/>
      <c r="C9" s="1615"/>
      <c r="D9" s="1622"/>
      <c r="E9" s="1625" t="s">
        <v>1350</v>
      </c>
      <c r="F9" s="1626" t="s">
        <v>1351</v>
      </c>
    </row>
    <row r="10" spans="2:6" x14ac:dyDescent="0.3">
      <c r="B10" s="1618"/>
      <c r="C10" s="1615"/>
      <c r="D10" s="1622"/>
      <c r="E10" s="1622"/>
      <c r="F10" s="1626" t="s">
        <v>1352</v>
      </c>
    </row>
    <row r="11" spans="2:6" x14ac:dyDescent="0.3">
      <c r="B11" s="1618"/>
      <c r="C11" s="1615"/>
      <c r="D11" s="1622"/>
      <c r="E11" s="1622"/>
      <c r="F11" s="1626" t="s">
        <v>1353</v>
      </c>
    </row>
    <row r="12" spans="2:6" x14ac:dyDescent="0.3">
      <c r="B12" s="1618"/>
      <c r="C12" s="1615"/>
      <c r="D12" s="1622"/>
      <c r="E12" s="1622"/>
      <c r="F12" s="1626" t="s">
        <v>1354</v>
      </c>
    </row>
    <row r="13" spans="2:6" x14ac:dyDescent="0.3">
      <c r="B13" s="1618"/>
      <c r="C13" s="1615"/>
      <c r="D13" s="1622"/>
      <c r="E13" s="1622"/>
      <c r="F13" s="1626" t="s">
        <v>1355</v>
      </c>
    </row>
    <row r="14" spans="2:6" x14ac:dyDescent="0.3">
      <c r="B14" s="1618"/>
      <c r="C14" s="1615"/>
      <c r="D14" s="1622"/>
      <c r="E14" s="1622"/>
      <c r="F14" s="1626" t="s">
        <v>1356</v>
      </c>
    </row>
    <row r="15" spans="2:6" ht="62.4" x14ac:dyDescent="0.3">
      <c r="B15" s="1618"/>
      <c r="C15" s="1615"/>
      <c r="D15" s="1622"/>
      <c r="E15" s="1625" t="s">
        <v>1357</v>
      </c>
      <c r="F15" s="1626" t="s">
        <v>1351</v>
      </c>
    </row>
    <row r="16" spans="2:6" ht="62.4" x14ac:dyDescent="0.3">
      <c r="B16" s="1618"/>
      <c r="C16" s="1615"/>
      <c r="D16" s="1622"/>
      <c r="E16" s="1625" t="s">
        <v>1358</v>
      </c>
      <c r="F16" s="1626" t="s">
        <v>1352</v>
      </c>
    </row>
    <row r="17" spans="2:6" ht="62.4" x14ac:dyDescent="0.3">
      <c r="B17" s="1618"/>
      <c r="C17" s="1615"/>
      <c r="D17" s="1622"/>
      <c r="E17" s="1625" t="s">
        <v>1359</v>
      </c>
      <c r="F17" s="1626" t="s">
        <v>1353</v>
      </c>
    </row>
    <row r="18" spans="2:6" ht="62.4" x14ac:dyDescent="0.3">
      <c r="B18" s="1618"/>
      <c r="C18" s="1615"/>
      <c r="D18" s="1622"/>
      <c r="E18" s="1625" t="s">
        <v>1360</v>
      </c>
      <c r="F18" s="1626" t="s">
        <v>1354</v>
      </c>
    </row>
    <row r="19" spans="2:6" x14ac:dyDescent="0.3">
      <c r="B19" s="1618"/>
      <c r="C19" s="1615"/>
      <c r="D19" s="1622"/>
      <c r="E19" s="1622"/>
      <c r="F19" s="1626" t="s">
        <v>1355</v>
      </c>
    </row>
    <row r="20" spans="2:6" ht="16.2" thickBot="1" x14ac:dyDescent="0.35">
      <c r="B20" s="1619"/>
      <c r="C20" s="1620"/>
      <c r="D20" s="1627"/>
      <c r="E20" s="1627"/>
      <c r="F20" s="1628" t="s">
        <v>1356</v>
      </c>
    </row>
    <row r="21" spans="2:6" ht="16.2" thickBot="1" x14ac:dyDescent="0.35">
      <c r="B21" s="1615"/>
      <c r="C21" s="1615"/>
      <c r="D21" s="1622"/>
      <c r="E21" s="1622"/>
      <c r="F21" s="1622"/>
    </row>
    <row r="22" spans="2:6" ht="46.8" x14ac:dyDescent="0.3">
      <c r="B22" s="1616" t="s">
        <v>1361</v>
      </c>
      <c r="C22" s="1617"/>
      <c r="D22" s="1623"/>
      <c r="E22" s="1623">
        <v>1</v>
      </c>
      <c r="F22" s="1624" t="s">
        <v>1351</v>
      </c>
    </row>
    <row r="23" spans="2:6" x14ac:dyDescent="0.3">
      <c r="B23" s="1618"/>
      <c r="C23" s="1615"/>
      <c r="D23" s="1622"/>
      <c r="E23" s="1622"/>
      <c r="F23" s="1626" t="s">
        <v>1352</v>
      </c>
    </row>
    <row r="24" spans="2:6" x14ac:dyDescent="0.3">
      <c r="B24" s="1618"/>
      <c r="C24" s="1615"/>
      <c r="D24" s="1622"/>
      <c r="E24" s="1622"/>
      <c r="F24" s="1626" t="s">
        <v>1353</v>
      </c>
    </row>
    <row r="25" spans="2:6" x14ac:dyDescent="0.3">
      <c r="B25" s="1618"/>
      <c r="C25" s="1615"/>
      <c r="D25" s="1622"/>
      <c r="E25" s="1622"/>
      <c r="F25" s="1626" t="s">
        <v>1354</v>
      </c>
    </row>
    <row r="26" spans="2:6" x14ac:dyDescent="0.3">
      <c r="B26" s="1618"/>
      <c r="C26" s="1615"/>
      <c r="D26" s="1622"/>
      <c r="E26" s="1622"/>
      <c r="F26" s="1626" t="s">
        <v>1355</v>
      </c>
    </row>
    <row r="27" spans="2:6" ht="16.2" thickBot="1" x14ac:dyDescent="0.35">
      <c r="B27" s="1619"/>
      <c r="C27" s="1620"/>
      <c r="D27" s="1627"/>
      <c r="E27" s="1627"/>
      <c r="F27" s="1628" t="s">
        <v>1356</v>
      </c>
    </row>
    <row r="28" spans="2:6" x14ac:dyDescent="0.3">
      <c r="B28" s="1615"/>
      <c r="C28" s="1615"/>
      <c r="D28" s="1622"/>
      <c r="E28" s="1622"/>
      <c r="F28" s="1622"/>
    </row>
    <row r="29" spans="2:6" x14ac:dyDescent="0.3">
      <c r="B29" s="1615"/>
      <c r="C29" s="1615"/>
      <c r="D29" s="1622"/>
      <c r="E29" s="1622"/>
      <c r="F29" s="1622"/>
    </row>
  </sheetData>
  <hyperlinks>
    <hyperlink ref="E9" location="'VII-3 Revenue Gen Multi-Tier'!A:A" display="'VII-3 Revenue Gen Multi-Tier'!A:A" xr:uid="{79FC01B5-B55D-489B-B66C-49F67FBF34F5}"/>
    <hyperlink ref="E15" location="'VII-4 Surcharge Rev Calc'!A19" display="'VII-4 Surcharge Rev Calc'!A19" xr:uid="{E656F00A-653C-44A5-B7CC-06C2D6757F96}"/>
    <hyperlink ref="E16" location="'VII-4 Surcharge Rev Calc'!A27" display="'VII-4 Surcharge Rev Calc'!A27" xr:uid="{24AA7AD3-B7C4-4736-A01F-65B0FF966734}"/>
    <hyperlink ref="E17" location="'VII-4 Surcharge Rev Calc'!A36" display="'VII-4 Surcharge Rev Calc'!A36" xr:uid="{99A29A06-C549-499C-B8BA-C1D4489F8FA5}"/>
    <hyperlink ref="E18" location="'VII-4 Surcharge Rev Calc'!A41" display="'VII-4 Surcharge Rev Calc'!A41" xr:uid="{CDA63A46-B86C-4223-9316-A0BD0695D17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40</vt:i4>
      </vt:variant>
    </vt:vector>
  </HeadingPairs>
  <TitlesOfParts>
    <vt:vector size="89"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Sheet1</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2022-05-22T23:04:28Z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a8ce42-0a38-4038-af78-0463c9adb574_Enabled">
    <vt:lpwstr>true</vt:lpwstr>
  </property>
  <property fmtid="{D5CDD505-2E9C-101B-9397-08002B2CF9AE}" pid="3" name="MSIP_Label_cea8ce42-0a38-4038-af78-0463c9adb574_SetDate">
    <vt:lpwstr>2022-05-03T22:20:54Z</vt:lpwstr>
  </property>
  <property fmtid="{D5CDD505-2E9C-101B-9397-08002B2CF9AE}" pid="4" name="MSIP_Label_cea8ce42-0a38-4038-af78-0463c9adb574_Method">
    <vt:lpwstr>Standard</vt:lpwstr>
  </property>
  <property fmtid="{D5CDD505-2E9C-101B-9397-08002B2CF9AE}" pid="5" name="MSIP_Label_cea8ce42-0a38-4038-af78-0463c9adb574_Name">
    <vt:lpwstr>cea8ce42-0a38-4038-af78-0463c9adb574</vt:lpwstr>
  </property>
  <property fmtid="{D5CDD505-2E9C-101B-9397-08002B2CF9AE}" pid="6" name="MSIP_Label_cea8ce42-0a38-4038-af78-0463c9adb574_SiteId">
    <vt:lpwstr>5d25c963-07db-4627-9db3-720b2ff89865</vt:lpwstr>
  </property>
  <property fmtid="{D5CDD505-2E9C-101B-9397-08002B2CF9AE}" pid="7" name="MSIP_Label_cea8ce42-0a38-4038-af78-0463c9adb574_ActionId">
    <vt:lpwstr>7c18bd77-5d9d-41ae-971f-938be98fdb58</vt:lpwstr>
  </property>
  <property fmtid="{D5CDD505-2E9C-101B-9397-08002B2CF9AE}" pid="8" name="MSIP_Label_cea8ce42-0a38-4038-af78-0463c9adb574_ContentBits">
    <vt:lpwstr>0</vt:lpwstr>
  </property>
</Properties>
</file>